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BCA-1" sheetId="1" r:id="rId1"/>
    <sheet name="BCA-2" sheetId="3" r:id="rId2"/>
    <sheet name="BCA-3" sheetId="7" r:id="rId3"/>
    <sheet name="Costs" sheetId="5" r:id="rId4"/>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'BCA-1'!$B$1:$AI$72</definedName>
    <definedName name="_xlnm.Print_Area" localSheetId="2">'BCA-3'!$A$1:$X$103</definedName>
    <definedName name="_xlnm.Print_Titles" localSheetId="0">'BCA-1'!$B:$C</definedName>
  </definedNames>
  <calcPr calcId="162913"/>
</workbook>
</file>

<file path=xl/calcChain.xml><?xml version="1.0" encoding="utf-8"?>
<calcChain xmlns="http://schemas.openxmlformats.org/spreadsheetml/2006/main">
  <c r="M34" i="3" l="1"/>
  <c r="K7" i="3" l="1"/>
  <c r="K11" i="3"/>
  <c r="K13" i="3"/>
  <c r="K15" i="3"/>
  <c r="K19" i="3"/>
  <c r="K21" i="3"/>
  <c r="K23" i="3"/>
  <c r="K25" i="3"/>
  <c r="K27" i="3"/>
  <c r="K29" i="3"/>
  <c r="K31" i="3"/>
  <c r="K34" i="3"/>
  <c r="K36" i="3"/>
  <c r="D62" i="1"/>
  <c r="K5" i="3" s="1"/>
  <c r="E62" i="1"/>
  <c r="K6" i="3" s="1"/>
  <c r="F62" i="1"/>
  <c r="G62" i="1"/>
  <c r="K8" i="3" s="1"/>
  <c r="H62" i="1"/>
  <c r="K9" i="3" s="1"/>
  <c r="I62" i="1"/>
  <c r="K10" i="3" s="1"/>
  <c r="J62" i="1"/>
  <c r="K62" i="1"/>
  <c r="K12" i="3" s="1"/>
  <c r="L62" i="1"/>
  <c r="M62" i="1"/>
  <c r="K14" i="3" s="1"/>
  <c r="N62" i="1"/>
  <c r="O62" i="1"/>
  <c r="K16" i="3" s="1"/>
  <c r="P62" i="1"/>
  <c r="K17" i="3" s="1"/>
  <c r="Q62" i="1"/>
  <c r="K18" i="3" s="1"/>
  <c r="R62" i="1"/>
  <c r="S62" i="1"/>
  <c r="K20" i="3" s="1"/>
  <c r="T62" i="1"/>
  <c r="U62" i="1"/>
  <c r="K22" i="3" s="1"/>
  <c r="V62" i="1"/>
  <c r="W62" i="1"/>
  <c r="K24" i="3" s="1"/>
  <c r="X62" i="1"/>
  <c r="Y62" i="1"/>
  <c r="K26" i="3" s="1"/>
  <c r="Z62" i="1"/>
  <c r="AA62" i="1"/>
  <c r="K28" i="3" s="1"/>
  <c r="AB62" i="1"/>
  <c r="AC62" i="1"/>
  <c r="K30" i="3" s="1"/>
  <c r="AD62" i="1"/>
  <c r="AE62" i="1"/>
  <c r="K33" i="3" s="1"/>
  <c r="AF62" i="1"/>
  <c r="AG62" i="1"/>
  <c r="K35" i="3" s="1"/>
  <c r="AH62" i="1"/>
  <c r="AI62" i="1"/>
  <c r="K32" i="3" s="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K38" i="3" l="1"/>
  <c r="K43" i="3"/>
  <c r="K39" i="3" l="1"/>
  <c r="K40" i="3" s="1"/>
  <c r="K41" i="3"/>
  <c r="K42" i="3" s="1"/>
  <c r="J36" i="3" l="1"/>
  <c r="J35" i="3"/>
  <c r="J34" i="3"/>
  <c r="J33" i="3"/>
  <c r="J32" i="3"/>
  <c r="J31" i="3"/>
  <c r="J30" i="3"/>
  <c r="J29" i="3"/>
  <c r="J28" i="3"/>
  <c r="J27" i="3"/>
  <c r="J26" i="3"/>
  <c r="J25" i="3"/>
  <c r="J24" i="3"/>
  <c r="J23" i="3"/>
  <c r="J22" i="3"/>
  <c r="J21" i="3"/>
  <c r="J20" i="3"/>
  <c r="J19" i="3"/>
  <c r="J18" i="3"/>
  <c r="J17" i="3"/>
  <c r="J16" i="3"/>
  <c r="J15" i="3"/>
  <c r="J14" i="3"/>
  <c r="J13" i="3"/>
  <c r="J12" i="3"/>
  <c r="J11" i="3"/>
  <c r="J10" i="3"/>
  <c r="J9" i="3"/>
  <c r="J8" i="3"/>
  <c r="J7" i="3"/>
  <c r="J6" i="3"/>
  <c r="J5" i="3"/>
  <c r="AI55" i="1"/>
  <c r="AI57" i="1"/>
  <c r="AI58" i="1" s="1"/>
  <c r="AI59" i="1" s="1"/>
  <c r="H32" i="3" s="1"/>
  <c r="AI60" i="1"/>
  <c r="I32" i="3" l="1"/>
  <c r="D32" i="3"/>
  <c r="F32" i="3"/>
  <c r="G32" i="3"/>
  <c r="D56" i="1" a="1"/>
  <c r="D56" i="1" s="1"/>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9" i="5"/>
  <c r="AG55" i="1"/>
  <c r="AH55" i="1"/>
  <c r="AG57" i="1"/>
  <c r="AH57" i="1"/>
  <c r="AH58" i="1"/>
  <c r="AG60" i="1"/>
  <c r="AH60" i="1"/>
  <c r="G46" i="1"/>
  <c r="F46" i="1"/>
  <c r="E46" i="1"/>
  <c r="AA10" i="1"/>
  <c r="Z10" i="1"/>
  <c r="V10" i="1"/>
  <c r="M10" i="1"/>
  <c r="L10" i="1"/>
  <c r="K10" i="1"/>
  <c r="AH9" i="1"/>
  <c r="AH10" i="1" s="1"/>
  <c r="AG9" i="1"/>
  <c r="AG10" i="1" s="1"/>
  <c r="AF9" i="1"/>
  <c r="AF10" i="1" s="1"/>
  <c r="AE9" i="1"/>
  <c r="AE10" i="1" s="1"/>
  <c r="AD9" i="1"/>
  <c r="AD10" i="1" s="1"/>
  <c r="AC9" i="1"/>
  <c r="AC10" i="1" s="1"/>
  <c r="AB9" i="1"/>
  <c r="AB10" i="1" s="1"/>
  <c r="AA9" i="1"/>
  <c r="Z9" i="1"/>
  <c r="Y9" i="1"/>
  <c r="Y10" i="1" s="1"/>
  <c r="X9" i="1"/>
  <c r="X10" i="1" s="1"/>
  <c r="W9" i="1"/>
  <c r="W10" i="1" s="1"/>
  <c r="V9" i="1"/>
  <c r="U9" i="1"/>
  <c r="U10" i="1" s="1"/>
  <c r="T9" i="1"/>
  <c r="T10" i="1" s="1"/>
  <c r="S9" i="1"/>
  <c r="S10" i="1" s="1"/>
  <c r="R9" i="1"/>
  <c r="R10" i="1" s="1"/>
  <c r="Q9" i="1"/>
  <c r="Q10" i="1" s="1"/>
  <c r="P9" i="1"/>
  <c r="P10" i="1" s="1"/>
  <c r="O9" i="1"/>
  <c r="O10" i="1" s="1"/>
  <c r="N9" i="1"/>
  <c r="N10" i="1" s="1"/>
  <c r="M9" i="1"/>
  <c r="L9" i="1"/>
  <c r="K9" i="1"/>
  <c r="J9" i="1"/>
  <c r="J10" i="1" s="1"/>
  <c r="I9" i="1"/>
  <c r="I10" i="1" s="1"/>
  <c r="H9" i="1"/>
  <c r="H10" i="1" s="1"/>
  <c r="G9" i="1"/>
  <c r="G10" i="1" s="1"/>
  <c r="F9" i="1"/>
  <c r="F10" i="1" s="1"/>
  <c r="E9" i="1"/>
  <c r="E10" i="1" s="1"/>
  <c r="D9" i="1"/>
  <c r="D10" i="1" s="1"/>
  <c r="AH59" i="1" l="1"/>
  <c r="G36" i="3"/>
  <c r="I36" i="3"/>
  <c r="I35" i="3"/>
  <c r="F36" i="3"/>
  <c r="AG58" i="1"/>
  <c r="F35" i="3"/>
  <c r="D36" i="3"/>
  <c r="D35" i="3"/>
  <c r="E5" i="3"/>
  <c r="AB56" i="1"/>
  <c r="E29" i="3" s="1"/>
  <c r="J56" i="1"/>
  <c r="E11" i="3" s="1"/>
  <c r="T56" i="1"/>
  <c r="E21" i="3" s="1"/>
  <c r="I56" i="1"/>
  <c r="E10" i="3" s="1"/>
  <c r="H56" i="1"/>
  <c r="E9" i="3" s="1"/>
  <c r="L56" i="1"/>
  <c r="E13" i="3" s="1"/>
  <c r="AA56" i="1"/>
  <c r="E28" i="3" s="1"/>
  <c r="K56" i="1"/>
  <c r="E12" i="3" s="1"/>
  <c r="Z56" i="1"/>
  <c r="E27" i="3" s="1"/>
  <c r="AG56" i="1"/>
  <c r="Y56" i="1"/>
  <c r="E26" i="3" s="1"/>
  <c r="P56" i="1"/>
  <c r="E17" i="3" s="1"/>
  <c r="AE56" i="1"/>
  <c r="E33" i="3" s="1"/>
  <c r="W56" i="1"/>
  <c r="E24" i="3" s="1"/>
  <c r="O56" i="1"/>
  <c r="E16" i="3" s="1"/>
  <c r="G56" i="1"/>
  <c r="E8" i="3" s="1"/>
  <c r="S56" i="1"/>
  <c r="E20" i="3" s="1"/>
  <c r="R56" i="1"/>
  <c r="E19" i="3" s="1"/>
  <c r="Q56" i="1"/>
  <c r="E18" i="3" s="1"/>
  <c r="X56" i="1"/>
  <c r="E25" i="3" s="1"/>
  <c r="AD56" i="1"/>
  <c r="V56" i="1"/>
  <c r="E23" i="3" s="1"/>
  <c r="N56" i="1"/>
  <c r="E15" i="3" s="1"/>
  <c r="F56" i="1"/>
  <c r="E7" i="3" s="1"/>
  <c r="AH56" i="1"/>
  <c r="AF56" i="1"/>
  <c r="E34" i="3" s="1"/>
  <c r="AC56" i="1"/>
  <c r="U56" i="1"/>
  <c r="E22" i="3" s="1"/>
  <c r="M56" i="1"/>
  <c r="E14" i="3" s="1"/>
  <c r="E56" i="1"/>
  <c r="E6" i="3" s="1"/>
  <c r="E57" i="1"/>
  <c r="F57" i="1"/>
  <c r="G57" i="1"/>
  <c r="H57" i="1"/>
  <c r="I57" i="1"/>
  <c r="F10" i="3" s="1"/>
  <c r="J57" i="1"/>
  <c r="F11" i="3" s="1"/>
  <c r="K57" i="1"/>
  <c r="F12" i="3" s="1"/>
  <c r="L57" i="1"/>
  <c r="F13" i="3" s="1"/>
  <c r="M57" i="1"/>
  <c r="N57" i="1"/>
  <c r="O57" i="1"/>
  <c r="P57" i="1"/>
  <c r="Q57" i="1"/>
  <c r="R57" i="1"/>
  <c r="S57" i="1"/>
  <c r="T57" i="1"/>
  <c r="U57" i="1"/>
  <c r="V57" i="1"/>
  <c r="W57" i="1"/>
  <c r="X57" i="1"/>
  <c r="Y57" i="1"/>
  <c r="F26" i="3" s="1"/>
  <c r="Z57" i="1"/>
  <c r="F27" i="3" s="1"/>
  <c r="AA57" i="1"/>
  <c r="F28" i="3" s="1"/>
  <c r="AB57" i="1"/>
  <c r="F29" i="3" s="1"/>
  <c r="AC57" i="1"/>
  <c r="AD57" i="1"/>
  <c r="AE57" i="1"/>
  <c r="AF57" i="1"/>
  <c r="I58" i="1"/>
  <c r="J58" i="1"/>
  <c r="K58" i="1"/>
  <c r="L58" i="1"/>
  <c r="Y58" i="1"/>
  <c r="E60" i="1"/>
  <c r="I6" i="3" s="1"/>
  <c r="F60" i="1"/>
  <c r="I7" i="3" s="1"/>
  <c r="G60" i="1"/>
  <c r="I8" i="3" s="1"/>
  <c r="H60" i="1"/>
  <c r="I9" i="3" s="1"/>
  <c r="I60" i="1"/>
  <c r="I10" i="3" s="1"/>
  <c r="J60" i="1"/>
  <c r="I11" i="3" s="1"/>
  <c r="K60" i="1"/>
  <c r="I12" i="3" s="1"/>
  <c r="L60" i="1"/>
  <c r="I13" i="3" s="1"/>
  <c r="M60" i="1"/>
  <c r="I14" i="3" s="1"/>
  <c r="N60" i="1"/>
  <c r="I15" i="3" s="1"/>
  <c r="O60" i="1"/>
  <c r="I16" i="3" s="1"/>
  <c r="P60" i="1"/>
  <c r="I17" i="3" s="1"/>
  <c r="Q60" i="1"/>
  <c r="I18" i="3" s="1"/>
  <c r="R60" i="1"/>
  <c r="I19" i="3" s="1"/>
  <c r="S60" i="1"/>
  <c r="I20" i="3" s="1"/>
  <c r="T60" i="1"/>
  <c r="I21" i="3" s="1"/>
  <c r="U60" i="1"/>
  <c r="I22" i="3" s="1"/>
  <c r="V60" i="1"/>
  <c r="I23" i="3" s="1"/>
  <c r="W60" i="1"/>
  <c r="I24" i="3" s="1"/>
  <c r="X60" i="1"/>
  <c r="I25" i="3" s="1"/>
  <c r="Y60" i="1"/>
  <c r="I26" i="3" s="1"/>
  <c r="Z60" i="1"/>
  <c r="I27" i="3" s="1"/>
  <c r="AA60" i="1"/>
  <c r="I28" i="3" s="1"/>
  <c r="AB60" i="1"/>
  <c r="I29" i="3" s="1"/>
  <c r="AC60" i="1"/>
  <c r="AD60" i="1"/>
  <c r="AE60" i="1"/>
  <c r="I33" i="3" s="1"/>
  <c r="AF60" i="1"/>
  <c r="I34" i="3" s="1"/>
  <c r="D60" i="1"/>
  <c r="I5" i="3" s="1"/>
  <c r="D57" i="1"/>
  <c r="F5" i="3" s="1"/>
  <c r="D58" i="1"/>
  <c r="Y59" i="1" l="1"/>
  <c r="H26" i="3" s="1"/>
  <c r="G26" i="3"/>
  <c r="AC58" i="1"/>
  <c r="F30" i="3"/>
  <c r="U58" i="1"/>
  <c r="F22" i="3"/>
  <c r="M58" i="1"/>
  <c r="F14" i="3"/>
  <c r="E58" i="1"/>
  <c r="F6" i="3"/>
  <c r="L59" i="1"/>
  <c r="H13" i="3" s="1"/>
  <c r="G13" i="3"/>
  <c r="T58" i="1"/>
  <c r="F21" i="3"/>
  <c r="J59" i="1"/>
  <c r="H11" i="3" s="1"/>
  <c r="G11" i="3"/>
  <c r="R58" i="1"/>
  <c r="F19" i="3"/>
  <c r="I59" i="1"/>
  <c r="H10" i="3" s="1"/>
  <c r="G10" i="3"/>
  <c r="Q58" i="1"/>
  <c r="F18" i="3"/>
  <c r="S58" i="1"/>
  <c r="F20" i="3"/>
  <c r="I31" i="3"/>
  <c r="AB58" i="1"/>
  <c r="AF58" i="1"/>
  <c r="F34" i="3"/>
  <c r="X58" i="1"/>
  <c r="F25" i="3"/>
  <c r="P58" i="1"/>
  <c r="F17" i="3"/>
  <c r="H58" i="1"/>
  <c r="F9" i="3"/>
  <c r="I30" i="3"/>
  <c r="AA58" i="1"/>
  <c r="AE58" i="1"/>
  <c r="F33" i="3"/>
  <c r="W58" i="1"/>
  <c r="F24" i="3"/>
  <c r="O58" i="1"/>
  <c r="F16" i="3"/>
  <c r="G58" i="1"/>
  <c r="F8" i="3"/>
  <c r="AG59" i="1"/>
  <c r="G35" i="3"/>
  <c r="K59" i="1"/>
  <c r="H12" i="3" s="1"/>
  <c r="G12" i="3"/>
  <c r="D59" i="1"/>
  <c r="H5" i="3" s="1"/>
  <c r="G5" i="3"/>
  <c r="Z58" i="1"/>
  <c r="AD58" i="1"/>
  <c r="F31" i="3"/>
  <c r="V58" i="1"/>
  <c r="F23" i="3"/>
  <c r="N58" i="1"/>
  <c r="F15" i="3"/>
  <c r="F58" i="1"/>
  <c r="F7" i="3"/>
  <c r="H36" i="3"/>
  <c r="E30" i="3"/>
  <c r="E35" i="3"/>
  <c r="E31" i="3"/>
  <c r="E36" i="3"/>
  <c r="B56" i="1"/>
  <c r="B57" i="1" s="1"/>
  <c r="B58" i="1" s="1"/>
  <c r="B59" i="1" s="1"/>
  <c r="B60" i="1" s="1"/>
  <c r="D55" i="1"/>
  <c r="D5" i="3" s="1"/>
  <c r="E55" i="1"/>
  <c r="D6" i="3" s="1"/>
  <c r="F55" i="1"/>
  <c r="D7" i="3" s="1"/>
  <c r="G55" i="1"/>
  <c r="D8" i="3" s="1"/>
  <c r="H55" i="1"/>
  <c r="D9" i="3" s="1"/>
  <c r="I55" i="1"/>
  <c r="D10" i="3" s="1"/>
  <c r="J55" i="1"/>
  <c r="D11" i="3" s="1"/>
  <c r="K55" i="1"/>
  <c r="D12" i="3" s="1"/>
  <c r="L55" i="1"/>
  <c r="D13" i="3" s="1"/>
  <c r="M55" i="1"/>
  <c r="D14" i="3" s="1"/>
  <c r="N55" i="1"/>
  <c r="D15" i="3" s="1"/>
  <c r="O55" i="1"/>
  <c r="D16" i="3" s="1"/>
  <c r="P55" i="1"/>
  <c r="D17" i="3" s="1"/>
  <c r="Q55" i="1"/>
  <c r="D18" i="3" s="1"/>
  <c r="R55" i="1"/>
  <c r="D19" i="3" s="1"/>
  <c r="S55" i="1"/>
  <c r="D20" i="3" s="1"/>
  <c r="T55" i="1"/>
  <c r="D21" i="3" s="1"/>
  <c r="U55" i="1"/>
  <c r="D22" i="3" s="1"/>
  <c r="V55" i="1"/>
  <c r="D23" i="3" s="1"/>
  <c r="W55" i="1"/>
  <c r="D24" i="3" s="1"/>
  <c r="X55" i="1"/>
  <c r="D25" i="3" s="1"/>
  <c r="Y55" i="1"/>
  <c r="D26" i="3" s="1"/>
  <c r="Z55" i="1"/>
  <c r="D27" i="3" s="1"/>
  <c r="AA55" i="1"/>
  <c r="D28" i="3" s="1"/>
  <c r="AB55" i="1"/>
  <c r="D29" i="3" s="1"/>
  <c r="AC55" i="1"/>
  <c r="AD55" i="1"/>
  <c r="AE55" i="1"/>
  <c r="D33" i="3" s="1"/>
  <c r="AF55" i="1"/>
  <c r="D34" i="3" s="1"/>
  <c r="AD59" i="1" l="1"/>
  <c r="G31" i="3"/>
  <c r="H35" i="3"/>
  <c r="AE59" i="1"/>
  <c r="H33" i="3" s="1"/>
  <c r="G33" i="3"/>
  <c r="S59" i="1"/>
  <c r="H20" i="3" s="1"/>
  <c r="G20" i="3"/>
  <c r="M59" i="1"/>
  <c r="H14" i="3" s="1"/>
  <c r="G14" i="3"/>
  <c r="F59" i="1"/>
  <c r="H7" i="3" s="1"/>
  <c r="G7" i="3"/>
  <c r="X59" i="1"/>
  <c r="H25" i="3" s="1"/>
  <c r="G25" i="3"/>
  <c r="G59" i="1"/>
  <c r="H8" i="3" s="1"/>
  <c r="G8" i="3"/>
  <c r="Q59" i="1"/>
  <c r="H18" i="3" s="1"/>
  <c r="G18" i="3"/>
  <c r="T59" i="1"/>
  <c r="H21" i="3" s="1"/>
  <c r="G21" i="3"/>
  <c r="U59" i="1"/>
  <c r="H22" i="3" s="1"/>
  <c r="G22" i="3"/>
  <c r="N59" i="1"/>
  <c r="H15" i="3" s="1"/>
  <c r="G15" i="3"/>
  <c r="AF59" i="1"/>
  <c r="H34" i="3" s="1"/>
  <c r="G34" i="3"/>
  <c r="O59" i="1"/>
  <c r="H16" i="3" s="1"/>
  <c r="G16" i="3"/>
  <c r="AB59" i="1"/>
  <c r="H29" i="3" s="1"/>
  <c r="G29" i="3"/>
  <c r="D31" i="3"/>
  <c r="D30" i="3"/>
  <c r="V59" i="1"/>
  <c r="H23" i="3" s="1"/>
  <c r="G23" i="3"/>
  <c r="H59" i="1"/>
  <c r="H9" i="3" s="1"/>
  <c r="G9" i="3"/>
  <c r="AC59" i="1"/>
  <c r="G30" i="3"/>
  <c r="W59" i="1"/>
  <c r="H24" i="3" s="1"/>
  <c r="G24" i="3"/>
  <c r="R59" i="1"/>
  <c r="H19" i="3" s="1"/>
  <c r="G19" i="3"/>
  <c r="E59" i="1"/>
  <c r="H6" i="3" s="1"/>
  <c r="G6" i="3"/>
  <c r="Z59" i="1"/>
  <c r="H27" i="3" s="1"/>
  <c r="G27" i="3"/>
  <c r="AA59" i="1"/>
  <c r="H28" i="3" s="1"/>
  <c r="G28" i="3"/>
  <c r="P59" i="1"/>
  <c r="H17" i="3" s="1"/>
  <c r="G17" i="3"/>
  <c r="E32" i="3"/>
  <c r="H30" i="3" l="1"/>
  <c r="H31" i="3"/>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l="1"/>
  <c r="A51" i="1" s="1"/>
  <c r="A52" i="1" s="1"/>
  <c r="A53" i="1" s="1"/>
  <c r="A54" i="1" s="1"/>
  <c r="A55" i="1" s="1"/>
  <c r="A56" i="1" s="1"/>
  <c r="A57" i="1" s="1"/>
  <c r="A58" i="1" s="1"/>
  <c r="A59" i="1" s="1"/>
  <c r="A60" i="1" s="1"/>
  <c r="A61" i="1" s="1"/>
  <c r="A62" i="1" s="1"/>
  <c r="I43" i="3"/>
  <c r="D43" i="3"/>
  <c r="J43" i="3"/>
  <c r="E43" i="3"/>
  <c r="D38" i="3"/>
  <c r="E38" i="3"/>
  <c r="J38" i="3"/>
  <c r="I38" i="3" l="1"/>
  <c r="I41" i="3" s="1"/>
  <c r="I42" i="3" s="1"/>
  <c r="F43" i="3"/>
  <c r="F38" i="3"/>
  <c r="E39" i="3"/>
  <c r="E40" i="3" s="1"/>
  <c r="D39" i="3"/>
  <c r="D40" i="3" s="1"/>
  <c r="D41" i="3"/>
  <c r="D42" i="3" s="1"/>
  <c r="E41" i="3"/>
  <c r="E42" i="3" s="1"/>
  <c r="J39" i="3"/>
  <c r="J40" i="3" s="1"/>
  <c r="J41" i="3"/>
  <c r="J42" i="3" s="1"/>
  <c r="I39" i="3" l="1"/>
  <c r="I40" i="3" s="1"/>
  <c r="G38" i="3"/>
  <c r="G43" i="3"/>
  <c r="H43" i="3"/>
  <c r="H38" i="3"/>
  <c r="F39" i="3"/>
  <c r="F40" i="3" s="1"/>
  <c r="F41" i="3"/>
  <c r="F42" i="3" s="1"/>
  <c r="G39" i="3" l="1"/>
  <c r="G40" i="3" s="1"/>
  <c r="G41" i="3"/>
  <c r="G42" i="3" s="1"/>
  <c r="H39" i="3"/>
  <c r="H40" i="3" s="1"/>
  <c r="H41" i="3"/>
  <c r="H42" i="3" s="1"/>
</calcChain>
</file>

<file path=xl/sharedStrings.xml><?xml version="1.0" encoding="utf-8"?>
<sst xmlns="http://schemas.openxmlformats.org/spreadsheetml/2006/main" count="238" uniqueCount="144">
  <si>
    <t>Evaluation Criteria</t>
  </si>
  <si>
    <t>Land Use</t>
  </si>
  <si>
    <t>Length of ROW using existing transmission line ROW</t>
  </si>
  <si>
    <t>Length of ROW parallel and adjacent to existing transmission line ROW</t>
  </si>
  <si>
    <t>Length of ROW across cropland</t>
  </si>
  <si>
    <t>Length of ROW across pasture/rangeland</t>
  </si>
  <si>
    <t>Length of ROW across land irrigated by traveling systems (rolling or pivot type)</t>
  </si>
  <si>
    <t>Number of transmission line crossings</t>
  </si>
  <si>
    <t>Number of IH, US and state highway crossings</t>
  </si>
  <si>
    <t>Aesthetics</t>
  </si>
  <si>
    <t>Ecology</t>
  </si>
  <si>
    <t>Length of ROW across upland woodlands/brushlands</t>
  </si>
  <si>
    <t>Length of ROW across bottomland/riparian woodlands</t>
  </si>
  <si>
    <t>Length of ROW across NWI mapped wetlands</t>
  </si>
  <si>
    <t>Length of ROW across open water (lakes, ponds)</t>
  </si>
  <si>
    <t>Length of ROW parallel (within 100 feet) to streams or rivers</t>
  </si>
  <si>
    <t>Cultural Resources</t>
  </si>
  <si>
    <t>Notes:</t>
  </si>
  <si>
    <t>A</t>
  </si>
  <si>
    <t>E</t>
  </si>
  <si>
    <t>K</t>
  </si>
  <si>
    <t>L</t>
  </si>
  <si>
    <t>O</t>
  </si>
  <si>
    <t>P</t>
  </si>
  <si>
    <t>S</t>
  </si>
  <si>
    <t>V</t>
  </si>
  <si>
    <t>W</t>
  </si>
  <si>
    <t>Y</t>
  </si>
  <si>
    <t>Route</t>
  </si>
  <si>
    <t>Estimated Total Cost</t>
  </si>
  <si>
    <t>Length Not Parallel Existing Transmission Line ROW</t>
  </si>
  <si>
    <t>Length Not Parallel to all Compatible ROW, Including Apparent Property Lines</t>
  </si>
  <si>
    <t>Length of ROW across Areas of High Archaeological Site Potential</t>
  </si>
  <si>
    <t>Performance Bands</t>
  </si>
  <si>
    <t>Superior</t>
  </si>
  <si>
    <t>Moderate</t>
  </si>
  <si>
    <t>Poor</t>
  </si>
  <si>
    <r>
      <t xml:space="preserve">Source:  </t>
    </r>
    <r>
      <rPr>
        <sz val="9"/>
        <color theme="1"/>
        <rFont val="Arial Narrow"/>
        <family val="2"/>
      </rPr>
      <t>Errata to LCRA TSC Application, Table 2 &amp; 5-1.</t>
    </r>
  </si>
  <si>
    <t>Length of ROW across Upland Woodlands/ Brushlands</t>
  </si>
  <si>
    <t>Total Number of Habitable Structures within 300 feet of ROW Centerline</t>
  </si>
  <si>
    <t>Criteria for Exhibit BCA-2</t>
  </si>
  <si>
    <t>H</t>
  </si>
  <si>
    <t>BB</t>
  </si>
  <si>
    <t>CC</t>
  </si>
  <si>
    <t>Length of alternative route (miles)</t>
  </si>
  <si>
    <t>Number of habitable structures¹ within 300 feet of the route centerline</t>
  </si>
  <si>
    <t>Length of ROW parallel to other existing ROW (roadways, railways, canals, etc.)</t>
  </si>
  <si>
    <r>
      <t>Length of ROW parallel and adjacent to apparent property lines</t>
    </r>
    <r>
      <rPr>
        <sz val="10"/>
        <color theme="1"/>
        <rFont val="Calibri"/>
        <family val="2"/>
        <charset val="1"/>
      </rPr>
      <t>²</t>
    </r>
  </si>
  <si>
    <t>Sum of evaluation criteria 4, 5, and 6</t>
  </si>
  <si>
    <t>Percent of evaluation criteria 4, 5, and 6</t>
  </si>
  <si>
    <t>Length of ROW across parks/recreational areas³</t>
  </si>
  <si>
    <t>Number of additional parks/recreational areas³ within 1,000 feet of ROW centerline and substation site</t>
  </si>
  <si>
    <t>Length of route across conservation easements and/or mitigation banks (Special Management Area)</t>
  </si>
  <si>
    <t>Length of route across gravel pits, mines, or quarries</t>
  </si>
  <si>
    <t>Length of ROW parallel and adjacent to pipelines⁴</t>
  </si>
  <si>
    <t>Number of pipeline crossings⁴</t>
  </si>
  <si>
    <t>Number of FM or RM road crossings</t>
  </si>
  <si>
    <t>Number of cemeteries within 1,000 feet of the ROW centerline and substation site</t>
  </si>
  <si>
    <r>
      <t>Number of FAA registered airports</t>
    </r>
    <r>
      <rPr>
        <sz val="10"/>
        <color theme="1"/>
        <rFont val="Calibri"/>
        <family val="2"/>
        <charset val="1"/>
      </rPr>
      <t>⁵</t>
    </r>
    <r>
      <rPr>
        <sz val="10"/>
        <color theme="1"/>
        <rFont val="Arial"/>
        <family val="2"/>
      </rPr>
      <t xml:space="preserve"> with at least one runway more than 3,200 feet in length located within 20,000 feet of ROW centerline and substation site</t>
    </r>
  </si>
  <si>
    <r>
      <t>Number of FAA registered airports</t>
    </r>
    <r>
      <rPr>
        <sz val="10"/>
        <color theme="1"/>
        <rFont val="Calibri"/>
        <family val="2"/>
        <charset val="1"/>
      </rPr>
      <t>⁵</t>
    </r>
    <r>
      <rPr>
        <sz val="10"/>
        <color theme="1"/>
        <rFont val="Arial"/>
        <family val="2"/>
      </rPr>
      <t xml:space="preserve"> having no runway more than 3,200 feet in length located within 10,000 feet of ROW centerline and substation site</t>
    </r>
  </si>
  <si>
    <t>Number of private airstrips within 10,000 feet of the ROW centerline and substation site</t>
  </si>
  <si>
    <t>Number of heliports within 5,000 feet of the ROW centerline and substation site</t>
  </si>
  <si>
    <t>Number of commercial AM radio transmitters within 10,000 feet of the ROW centerline and substation site</t>
  </si>
  <si>
    <t>Number of FM radio transmitters, microwave towers, and other electronic installations within 2,000 feet of ROW centerline and substation site</t>
  </si>
  <si>
    <t>Number of identifiable existing water wells within 200 feet of the ROW centerline and substation site</t>
  </si>
  <si>
    <t>Number of oil and gas wells within 200 feet of the ROW centerline (including dry or plugged wells) and substation site</t>
  </si>
  <si>
    <r>
      <t>Estimated length of ROW within foreground visual zone</t>
    </r>
    <r>
      <rPr>
        <vertAlign val="superscript"/>
        <sz val="10"/>
        <color theme="1"/>
        <rFont val="Arial"/>
        <family val="2"/>
      </rPr>
      <t>6</t>
    </r>
    <r>
      <rPr>
        <sz val="10"/>
        <color theme="1"/>
        <rFont val="Arial"/>
        <family val="2"/>
      </rPr>
      <t xml:space="preserve"> of IH, US and state highways</t>
    </r>
  </si>
  <si>
    <r>
      <t>Estimated length of ROW within foreground visual zone</t>
    </r>
    <r>
      <rPr>
        <vertAlign val="superscript"/>
        <sz val="10"/>
        <color theme="1"/>
        <rFont val="Arial"/>
        <family val="2"/>
      </rPr>
      <t>6</t>
    </r>
    <r>
      <rPr>
        <sz val="10"/>
        <color theme="1"/>
        <rFont val="Arial"/>
        <family val="2"/>
      </rPr>
      <t xml:space="preserve"> of FM/RM roads</t>
    </r>
  </si>
  <si>
    <r>
      <t>Estimated length of ROW within foreground visual zone</t>
    </r>
    <r>
      <rPr>
        <vertAlign val="superscript"/>
        <sz val="10"/>
        <color theme="1"/>
        <rFont val="Arial"/>
        <family val="2"/>
      </rPr>
      <t>[6][7]</t>
    </r>
    <r>
      <rPr>
        <sz val="10"/>
        <color theme="1"/>
        <rFont val="Arial"/>
        <family val="2"/>
      </rPr>
      <t xml:space="preserve"> of parks/recreational areas³</t>
    </r>
  </si>
  <si>
    <r>
      <t xml:space="preserve">Length of ROW across critical </t>
    </r>
    <r>
      <rPr>
        <sz val="10"/>
        <rFont val="Arial"/>
        <family val="2"/>
      </rPr>
      <t>habitat</t>
    </r>
    <r>
      <rPr>
        <sz val="10"/>
        <color theme="1"/>
        <rFont val="Arial"/>
        <family val="2"/>
      </rPr>
      <t xml:space="preserve"> of federally listed endangered or threatened species</t>
    </r>
  </si>
  <si>
    <r>
      <t>Area of ROW across golden-cheeked warbler modeled habitat designated as 3-Moderate High and 4-High Quality (acres)</t>
    </r>
    <r>
      <rPr>
        <sz val="10"/>
        <color theme="1"/>
        <rFont val="Calibri"/>
        <family val="2"/>
      </rPr>
      <t>⁸</t>
    </r>
  </si>
  <si>
    <r>
      <t>Area of ROW across golden-cheeked warbler modeled habitat designated as 1-Low and 2-Moderate Low Quality (acres)</t>
    </r>
    <r>
      <rPr>
        <sz val="10"/>
        <color theme="1"/>
        <rFont val="Calibri"/>
        <family val="2"/>
      </rPr>
      <t>⁸</t>
    </r>
  </si>
  <si>
    <t>Number of stream and river crossings</t>
  </si>
  <si>
    <t>Length of ROW across Edwards Aquifer Contributing Zone</t>
  </si>
  <si>
    <t>Length of ROW across FEMA mapped 100-year floodplain</t>
  </si>
  <si>
    <t>Number of recorded cultural resource sites crossed by ROW</t>
  </si>
  <si>
    <t>Number of additional recorded cultural resource sites within 1,000 feet of ROW centerline</t>
  </si>
  <si>
    <t>Number of NRHP listed properties crossed by ROW</t>
  </si>
  <si>
    <t>Number of additional NRHP listed properties within 1,000 feet of ROW centerline</t>
  </si>
  <si>
    <t>Length of ROW across areas of high archeological site potential</t>
  </si>
  <si>
    <r>
      <rPr>
        <vertAlign val="superscript"/>
        <sz val="9"/>
        <color theme="1"/>
        <rFont val="Arial"/>
        <family val="2"/>
      </rPr>
      <t>1</t>
    </r>
    <r>
      <rPr>
        <sz val="9"/>
        <color theme="1"/>
        <rFont val="Arial"/>
        <family val="2"/>
      </rPr>
      <t>Single-family and multi-family dwellings, and related structures, mobile homes, apartment buildings, commercial structures, industrial structures, business structures, churches, hospitals, nursing homes, schools, or other structures normally inhabited by humans or intended to be inhabited by humans on a daily or regular basis within 300 feet of the centerline of a transmission project of 230-kV or less.</t>
    </r>
  </si>
  <si>
    <t xml:space="preserve">Source:  </t>
  </si>
  <si>
    <t xml:space="preserve">Source: </t>
  </si>
  <si>
    <t>Estimated total cost $-millions (Attachment 3)</t>
  </si>
  <si>
    <r>
      <rPr>
        <vertAlign val="superscript"/>
        <sz val="9"/>
        <color theme="1"/>
        <rFont val="Arial"/>
        <family val="2"/>
      </rPr>
      <t xml:space="preserve">2 </t>
    </r>
    <r>
      <rPr>
        <sz val="9"/>
        <color theme="1"/>
        <rFont val="Arial"/>
        <family val="2"/>
      </rPr>
      <t xml:space="preserve">Apparent property boundaries created by existing roads, highways, or railroad ROWs are not “double-counted” in the length of ROW parallel to apparent property boundaries criteria.  </t>
    </r>
  </si>
  <si>
    <r>
      <rPr>
        <vertAlign val="superscript"/>
        <sz val="9"/>
        <color theme="1"/>
        <rFont val="Arial"/>
        <family val="2"/>
      </rPr>
      <t>3</t>
    </r>
    <r>
      <rPr>
        <sz val="9"/>
        <color theme="1"/>
        <rFont val="Arial"/>
        <family val="2"/>
      </rPr>
      <t xml:space="preserve"> Defined as parks and recreational areas owned by a governmental body or an organized group, club, or church within 1,000 feet of the centerline of the project.</t>
    </r>
  </si>
  <si>
    <r>
      <t xml:space="preserve">4 </t>
    </r>
    <r>
      <rPr>
        <sz val="9"/>
        <color theme="1"/>
        <rFont val="Arial"/>
        <family val="2"/>
      </rPr>
      <t>Only steel pipelines six inches and greater in diameter carrying hydrocarbons were quantified in the pipeline crossing and paralleling calculations.</t>
    </r>
  </si>
  <si>
    <r>
      <rPr>
        <vertAlign val="superscript"/>
        <sz val="9"/>
        <color theme="1"/>
        <rFont val="Arial"/>
        <family val="2"/>
      </rPr>
      <t xml:space="preserve">5 </t>
    </r>
    <r>
      <rPr>
        <sz val="9"/>
        <color theme="1"/>
        <rFont val="Arial"/>
        <family val="2"/>
      </rPr>
      <t xml:space="preserve">As listed in the Chart Supplement South Central US (FAA 2019b formerly known as the Airport/Facility Directory South Central US) and FAA 2019a. </t>
    </r>
  </si>
  <si>
    <r>
      <t xml:space="preserve">6 </t>
    </r>
    <r>
      <rPr>
        <sz val="9"/>
        <color theme="1"/>
        <rFont val="Arial"/>
        <family val="2"/>
      </rPr>
      <t>One-half mile, unobstructed. Lengths of ROW within the visual foreground zone of interstates, US and state highway criteria are not “double-counted” in the length of ROW within the visual foreground zone of FM roads criteria.</t>
    </r>
  </si>
  <si>
    <r>
      <t xml:space="preserve">7 </t>
    </r>
    <r>
      <rPr>
        <sz val="9"/>
        <color theme="1"/>
        <rFont val="Arial"/>
        <family val="2"/>
      </rPr>
      <t>One-half mile, unobstructed. Lengths of ROW within the visual foreground zone of parks/recreational areas may overlap with the total length of ROW within the visual foreground zone of interstates, US and state highway criteria and/or with the total length of ROW within the visual foreground zone of FM roads criteria.</t>
    </r>
  </si>
  <si>
    <r>
      <t>8</t>
    </r>
    <r>
      <rPr>
        <sz val="9"/>
        <rFont val="Arial"/>
        <family val="2"/>
      </rPr>
      <t xml:space="preserve"> From Model C by Diamond et al. 2010</t>
    </r>
  </si>
  <si>
    <t xml:space="preserve">All length measurements are shown in miles unless noted otherwise. </t>
  </si>
  <si>
    <r>
      <t>Total number of habitable structures</t>
    </r>
    <r>
      <rPr>
        <vertAlign val="superscript"/>
        <sz val="10"/>
        <color theme="1"/>
        <rFont val="Arial Narrow"/>
        <family val="2"/>
      </rPr>
      <t>1</t>
    </r>
    <r>
      <rPr>
        <sz val="10"/>
        <color theme="1"/>
        <rFont val="Arial Narrow"/>
        <family val="2"/>
      </rPr>
      <t xml:space="preserve"> within 300 feet of ROW centerline (Line 2)</t>
    </r>
  </si>
  <si>
    <t>Length not parallel existing transmission line ROW (Line 1 - Line 3 - Line 4)</t>
  </si>
  <si>
    <t>Length not parallel existing transmission line ROW or Other Existing ROW (Line 51- Line 5)</t>
  </si>
  <si>
    <t>Length not parallel to all compatible ROW, including Apparent Property Lines (Line 52 - Line 6)</t>
  </si>
  <si>
    <t>Length of route across upland woodlands (Line 33)</t>
  </si>
  <si>
    <t>Length of ROW across areas of high archaeological site potential (Line 48)</t>
  </si>
  <si>
    <t>Segment 40</t>
  </si>
  <si>
    <t>Scenic Loop Sub Site</t>
  </si>
  <si>
    <t>YES</t>
  </si>
  <si>
    <t>NO</t>
  </si>
  <si>
    <t>B1</t>
  </si>
  <si>
    <t>C1</t>
  </si>
  <si>
    <t>D1</t>
  </si>
  <si>
    <t>F1</t>
  </si>
  <si>
    <t>G1</t>
  </si>
  <si>
    <t>I1</t>
  </si>
  <si>
    <t>J1</t>
  </si>
  <si>
    <t>M1</t>
  </si>
  <si>
    <t>N1</t>
  </si>
  <si>
    <t>Q1</t>
  </si>
  <si>
    <t>R1</t>
  </si>
  <si>
    <t>T1</t>
  </si>
  <si>
    <t>U1</t>
  </si>
  <si>
    <t>X1</t>
  </si>
  <si>
    <t>Z1</t>
  </si>
  <si>
    <t>AA1</t>
  </si>
  <si>
    <t>DD</t>
  </si>
  <si>
    <t>EE</t>
  </si>
  <si>
    <t xml:space="preserve">CPS Energy CCN Application Amendment </t>
  </si>
  <si>
    <t>(revised 12/23/2020)</t>
  </si>
  <si>
    <t>Estimated Costs for Transmission Line and Substation Facilities</t>
  </si>
  <si>
    <t>Table 1: Transmission and Substation Facilities Total Estimated Costs</t>
  </si>
  <si>
    <t>Total Length (miles)</t>
  </si>
  <si>
    <t>Sub Site</t>
  </si>
  <si>
    <t>**Estimated Total Cost</t>
  </si>
  <si>
    <t>ROW &amp; Land Acquisition</t>
  </si>
  <si>
    <t>Engineering &amp; Design (Utility)</t>
  </si>
  <si>
    <t>Engineering &amp; Design (Contract)</t>
  </si>
  <si>
    <t>Procurement of Material &amp; Equipment</t>
  </si>
  <si>
    <t>Construction of Facilities (Utility)</t>
  </si>
  <si>
    <t>Construction of Facilities (Contract)</t>
  </si>
  <si>
    <t>Other</t>
  </si>
  <si>
    <t>**Estimated Costs include a 10% Contingency for unknown project costs not evident at the time these estimates were created.</t>
  </si>
  <si>
    <t>Length Not Parallel Existing ROW</t>
  </si>
  <si>
    <t>AA2</t>
  </si>
  <si>
    <t>Area of ROW across golden-cheeked warbler modeled habitat designated as 3-Moderate High and 4-High Quality (acres) (Line 37)</t>
  </si>
  <si>
    <t>Length of ROW across Areas of Modeled Golden Cheeked Warbler Habitat of Moderate High or High Quality</t>
  </si>
  <si>
    <t>Relative Routing Factor Comparison of Route Alternatives</t>
  </si>
  <si>
    <t>Scenic Loop 138kV Transmisison Line Project</t>
  </si>
  <si>
    <t>Elevation Profile of Segment 46b</t>
  </si>
  <si>
    <t>Elevation Profile of Segment 49a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</si>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</sst>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4" formatCode="_(&quot;$&quot;* #,##0.00_);_(&quot;$&quot;* \(#,##0.00\);_(&quot;$&quot;* &quot;-&quot;??_);_(@_)"/>
    <numFmt numFmtId="164" formatCode="0.0"/>
    <numFmt numFmtId="165" formatCode="&quot;$&quot;#,##0"/>
    <numFmt numFmtId="166" formatCode="_(&quot;$&quot;* #,##0.0_);_(&quot;$&quot;* \(#,##0.0\);_(&quot;$&quot;* &quot;-&quot;??_);_(@_)"/>
  </numFmts>
  <fonts count="27" x14ac:knownFonts="1">
    <font>
      <sz val="11"/>
      <color theme="1"/>
      <name val="Calibri"/>
      <family val="2"/>
      <scheme val="minor"/>
    </font>
    <font>
      <sz val="11"/>
      <color theme="1"/>
      <name val="Times New Roman"/>
      <family val="1"/>
    </font>
    <font>
      <b/>
      <sz val="10"/>
      <color theme="1"/>
      <name val="Arial Narrow"/>
      <family val="2"/>
    </font>
    <font>
      <sz val="10"/>
      <color theme="1"/>
      <name val="Arial Narrow"/>
      <family val="2"/>
    </font>
    <font>
      <vertAlign val="superscript"/>
      <sz val="10"/>
      <color theme="1"/>
      <name val="Arial Narrow"/>
      <family val="2"/>
    </font>
    <font>
      <b/>
      <sz val="9"/>
      <color theme="1"/>
      <name val="Arial Narrow"/>
      <family val="2"/>
    </font>
    <font>
      <sz val="9"/>
      <color theme="1"/>
      <name val="Arial Narrow"/>
      <family val="2"/>
    </font>
    <font>
      <sz val="10"/>
      <name val="Arial"/>
      <family val="2"/>
    </font>
    <font>
      <sz val="11"/>
      <color theme="1"/>
      <name val="Calibri"/>
      <family val="2"/>
      <scheme val="minor"/>
    </font>
    <font>
      <b/>
      <sz val="11"/>
      <color theme="1"/>
      <name val="Arial"/>
      <family val="2"/>
    </font>
    <font>
      <b/>
      <sz val="20"/>
      <name val="Calibri"/>
      <family val="2"/>
      <scheme val="minor"/>
    </font>
    <font>
      <b/>
      <sz val="11"/>
      <color theme="0"/>
      <name val="Calibri"/>
      <family val="2"/>
      <scheme val="minor"/>
    </font>
    <font>
      <b/>
      <sz val="10"/>
      <color theme="1"/>
      <name val="Arial"/>
      <family val="2"/>
    </font>
    <font>
      <sz val="10"/>
      <color theme="1"/>
      <name val="Arial"/>
      <family val="2"/>
    </font>
    <font>
      <vertAlign val="superscript"/>
      <sz val="10"/>
      <color theme="1"/>
      <name val="Arial"/>
      <family val="2"/>
    </font>
    <font>
      <sz val="9"/>
      <color theme="1"/>
      <name val="Arial"/>
      <family val="2"/>
    </font>
    <font>
      <vertAlign val="superscript"/>
      <sz val="9"/>
      <color theme="1"/>
      <name val="Arial"/>
      <family val="2"/>
    </font>
    <font>
      <sz val="10"/>
      <color theme="1"/>
      <name val="Calibri"/>
      <family val="2"/>
      <charset val="1"/>
    </font>
    <font>
      <vertAlign val="superscript"/>
      <sz val="9"/>
      <name val="Arial"/>
      <family val="2"/>
    </font>
    <font>
      <sz val="9"/>
      <name val="Arial"/>
      <family val="2"/>
    </font>
    <font>
      <sz val="10"/>
      <color theme="1"/>
      <name val="Calibri"/>
      <family val="2"/>
    </font>
    <font>
      <b/>
      <sz val="10"/>
      <color theme="1"/>
      <name val="Calibri"/>
      <family val="2"/>
      <scheme val="minor"/>
    </font>
    <font>
      <sz val="10"/>
      <color theme="1"/>
      <name val="Calibri"/>
      <family val="2"/>
      <scheme val="minor"/>
    </font>
    <font>
      <sz val="11"/>
      <color rgb="FF000000"/>
      <name val="Calibri"/>
      <family val="2"/>
      <scheme val="minor"/>
    </font>
    <font>
      <b/>
      <sz val="10"/>
      <name val="Calibri"/>
      <family val="2"/>
      <scheme val="minor"/>
    </font>
    <font>
      <sz val="8"/>
      <color theme="1"/>
      <name val="Calibri"/>
      <family val="2"/>
      <scheme val="minor"/>
    </font>
    <font>
      <sz val="26"/>
      <color theme="1"/>
      <name val="Calibri"/>
      <family val="2"/>
      <scheme val="minor"/>
    </font>
  </fonts>
  <fills count="12">
    <fill>
      <patternFill patternType="none"/>
    </fill>
    <fill>
      <patternFill patternType="gray125"/>
    </fill>
    <fill>
      <patternFill patternType="solid">
        <fgColor rgb="FFD8D8D8"/>
        <bgColor indexed="64"/>
      </patternFill>
    </fill>
    <fill>
      <patternFill patternType="solid">
        <fgColor theme="0"/>
        <bgColor indexed="64"/>
      </patternFill>
    </fill>
    <fill>
      <patternFill patternType="solid">
        <fgColor theme="0" tint="-0.14996795556505021"/>
        <bgColor indexed="64"/>
      </patternFill>
    </fill>
    <fill>
      <patternFill patternType="solid">
        <fgColor theme="1"/>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rgb="FFD9D9D9"/>
        <bgColor indexed="64"/>
      </patternFill>
    </fill>
    <fill>
      <patternFill patternType="solid">
        <fgColor theme="0" tint="-0.14999847407452621"/>
        <bgColor indexed="64"/>
      </patternFill>
    </fill>
    <fill>
      <patternFill patternType="solid">
        <fgColor theme="4"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bottom style="medium">
        <color indexed="64"/>
      </bottom>
      <diagonal/>
    </border>
    <border>
      <left/>
      <right/>
      <top/>
      <bottom style="thin">
        <color indexed="64"/>
      </bottom>
      <diagonal/>
    </border>
  </borders>
  <cellStyleXfs count="3">
    <xf numFmtId="0" fontId="0" fillId="0" borderId="0"/>
    <xf numFmtId="44" fontId="8" fillId="0" borderId="0" applyFont="0" applyFill="0" applyBorder="0" applyAlignment="0" applyProtection="0"/>
    <xf numFmtId="0" fontId="7" fillId="0" borderId="0"/>
  </cellStyleXfs>
  <cellXfs count="133">
    <xf numFmtId="0" fontId="0" fillId="0" borderId="0" xfId="0"/>
    <xf numFmtId="0" fontId="1" fillId="0" borderId="0" xfId="0" applyFont="1" applyAlignment="1">
      <alignment vertical="center" wrapText="1"/>
    </xf>
    <xf numFmtId="0" fontId="2" fillId="0" borderId="0" xfId="0" applyFont="1" applyFill="1" applyBorder="1" applyAlignment="1">
      <alignment vertical="center"/>
    </xf>
    <xf numFmtId="0" fontId="2" fillId="2" borderId="1" xfId="0" applyFont="1" applyFill="1" applyBorder="1" applyAlignment="1">
      <alignment vertical="center"/>
    </xf>
    <xf numFmtId="1" fontId="7" fillId="3" borderId="1" xfId="0" applyNumberFormat="1" applyFont="1" applyFill="1" applyBorder="1" applyAlignment="1">
      <alignment horizontal="center" wrapText="1"/>
    </xf>
    <xf numFmtId="0" fontId="5" fillId="0" borderId="0" xfId="0" applyFont="1" applyBorder="1" applyAlignment="1">
      <alignment horizontal="center" vertical="top" wrapText="1"/>
    </xf>
    <xf numFmtId="0" fontId="0" fillId="0" borderId="0" xfId="0" applyFill="1"/>
    <xf numFmtId="0" fontId="3" fillId="0" borderId="1" xfId="0" applyFont="1" applyFill="1" applyBorder="1"/>
    <xf numFmtId="1" fontId="3" fillId="0" borderId="1" xfId="2" applyNumberFormat="1" applyFont="1" applyFill="1" applyBorder="1" applyAlignment="1">
      <alignment horizontal="left"/>
    </xf>
    <xf numFmtId="0" fontId="3" fillId="0" borderId="1" xfId="0" applyFont="1" applyBorder="1"/>
    <xf numFmtId="1" fontId="7" fillId="3" borderId="0" xfId="0" applyNumberFormat="1" applyFont="1" applyFill="1" applyBorder="1" applyAlignment="1">
      <alignment horizontal="center" wrapText="1"/>
    </xf>
    <xf numFmtId="0" fontId="3" fillId="0" borderId="0" xfId="0" applyFont="1" applyBorder="1" applyAlignment="1">
      <alignment vertical="center" wrapText="1"/>
    </xf>
    <xf numFmtId="164" fontId="7" fillId="0" borderId="0" xfId="0" applyNumberFormat="1" applyFont="1" applyFill="1" applyBorder="1" applyAlignment="1">
      <alignment horizontal="center" vertical="center" wrapText="1"/>
    </xf>
    <xf numFmtId="0" fontId="9" fillId="0" borderId="3" xfId="0" applyFont="1" applyBorder="1" applyAlignment="1">
      <alignment horizontal="center"/>
    </xf>
    <xf numFmtId="0" fontId="9" fillId="0" borderId="3" xfId="0" applyFont="1" applyFill="1" applyBorder="1" applyAlignment="1">
      <alignment horizontal="center" wrapText="1"/>
    </xf>
    <xf numFmtId="0" fontId="9" fillId="0" borderId="3" xfId="0" applyFont="1" applyBorder="1" applyAlignment="1">
      <alignment horizontal="center" wrapText="1"/>
    </xf>
    <xf numFmtId="1" fontId="9" fillId="0" borderId="0" xfId="0" applyNumberFormat="1" applyFont="1" applyFill="1" applyBorder="1" applyAlignment="1">
      <alignment horizontal="center" wrapText="1"/>
    </xf>
    <xf numFmtId="0" fontId="0" fillId="0" borderId="1" xfId="0" applyBorder="1" applyAlignment="1">
      <alignment horizontal="center"/>
    </xf>
    <xf numFmtId="44" fontId="0" fillId="0" borderId="1" xfId="1" applyFont="1" applyBorder="1" applyAlignment="1">
      <alignment horizontal="center"/>
    </xf>
    <xf numFmtId="2" fontId="0" fillId="0" borderId="1" xfId="0" applyNumberFormat="1" applyBorder="1" applyAlignment="1">
      <alignment horizontal="center"/>
    </xf>
    <xf numFmtId="1" fontId="9" fillId="6" borderId="6" xfId="0" applyNumberFormat="1" applyFont="1" applyFill="1" applyBorder="1" applyAlignment="1">
      <alignment horizontal="center"/>
    </xf>
    <xf numFmtId="164" fontId="9" fillId="6" borderId="6" xfId="0" applyNumberFormat="1" applyFont="1" applyFill="1" applyBorder="1" applyAlignment="1">
      <alignment horizontal="center"/>
    </xf>
    <xf numFmtId="2" fontId="9" fillId="6" borderId="6" xfId="0" applyNumberFormat="1" applyFont="1" applyFill="1" applyBorder="1" applyAlignment="1">
      <alignment horizontal="center"/>
    </xf>
    <xf numFmtId="1" fontId="9" fillId="6" borderId="1" xfId="0" applyNumberFormat="1" applyFont="1" applyFill="1" applyBorder="1" applyAlignment="1">
      <alignment horizontal="center"/>
    </xf>
    <xf numFmtId="164" fontId="9" fillId="6" borderId="1" xfId="0" applyNumberFormat="1" applyFont="1" applyFill="1" applyBorder="1" applyAlignment="1">
      <alignment horizontal="center"/>
    </xf>
    <xf numFmtId="2" fontId="9" fillId="6" borderId="1" xfId="0" applyNumberFormat="1" applyFont="1" applyFill="1" applyBorder="1" applyAlignment="1">
      <alignment horizontal="center"/>
    </xf>
    <xf numFmtId="1" fontId="9" fillId="7" borderId="1" xfId="0" applyNumberFormat="1" applyFont="1" applyFill="1" applyBorder="1" applyAlignment="1">
      <alignment horizontal="center"/>
    </xf>
    <xf numFmtId="164" fontId="9" fillId="7" borderId="1" xfId="0" applyNumberFormat="1" applyFont="1" applyFill="1" applyBorder="1" applyAlignment="1">
      <alignment horizontal="center"/>
    </xf>
    <xf numFmtId="2" fontId="9" fillId="7" borderId="1" xfId="0" applyNumberFormat="1" applyFont="1" applyFill="1" applyBorder="1" applyAlignment="1">
      <alignment horizontal="center"/>
    </xf>
    <xf numFmtId="1" fontId="9" fillId="8" borderId="1" xfId="0" applyNumberFormat="1" applyFont="1" applyFill="1" applyBorder="1" applyAlignment="1">
      <alignment horizontal="center"/>
    </xf>
    <xf numFmtId="164" fontId="9" fillId="8" borderId="1" xfId="0" applyNumberFormat="1" applyFont="1" applyFill="1" applyBorder="1" applyAlignment="1">
      <alignment horizontal="center"/>
    </xf>
    <xf numFmtId="2" fontId="9" fillId="8" borderId="1" xfId="0" applyNumberFormat="1" applyFont="1" applyFill="1" applyBorder="1" applyAlignment="1">
      <alignment horizontal="center"/>
    </xf>
    <xf numFmtId="44" fontId="0" fillId="0" borderId="0" xfId="0" applyNumberFormat="1"/>
    <xf numFmtId="0" fontId="0" fillId="0" borderId="0" xfId="0"/>
    <xf numFmtId="2" fontId="7" fillId="2" borderId="2" xfId="0" applyNumberFormat="1"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6" fontId="0" fillId="0" borderId="0" xfId="0" applyNumberFormat="1"/>
    <xf numFmtId="0" fontId="6" fillId="0" borderId="0" xfId="0" applyFont="1"/>
    <xf numFmtId="0" fontId="5" fillId="0" borderId="0" xfId="0" applyFont="1" applyAlignment="1">
      <alignment vertical="top"/>
    </xf>
    <xf numFmtId="0" fontId="5" fillId="0" borderId="0" xfId="0" applyFont="1" applyAlignment="1">
      <alignment horizontal="left" vertical="top"/>
    </xf>
    <xf numFmtId="0" fontId="0" fillId="0" borderId="0" xfId="0" applyNumberFormat="1"/>
    <xf numFmtId="0" fontId="9" fillId="0" borderId="0" xfId="0" applyFont="1" applyBorder="1" applyAlignment="1">
      <alignment horizontal="center"/>
    </xf>
    <xf numFmtId="0" fontId="7" fillId="2" borderId="2" xfId="0" applyFont="1" applyFill="1" applyBorder="1" applyAlignment="1">
      <alignment horizontal="center" vertical="center" wrapText="1"/>
    </xf>
    <xf numFmtId="0" fontId="1" fillId="0" borderId="0" xfId="0" applyFont="1" applyAlignment="1">
      <alignment vertical="center" wrapText="1"/>
    </xf>
    <xf numFmtId="1" fontId="9" fillId="0" borderId="11" xfId="0" applyNumberFormat="1" applyFont="1" applyFill="1" applyBorder="1" applyAlignment="1">
      <alignment horizontal="center" wrapText="1"/>
    </xf>
    <xf numFmtId="0" fontId="0" fillId="0" borderId="0" xfId="0"/>
    <xf numFmtId="0" fontId="15" fillId="0" borderId="0" xfId="0" applyFont="1" applyBorder="1" applyAlignment="1">
      <alignment vertical="center" wrapText="1"/>
    </xf>
    <xf numFmtId="0" fontId="0" fillId="0" borderId="0" xfId="0"/>
    <xf numFmtId="0" fontId="13" fillId="0" borderId="1" xfId="0" applyFont="1" applyFill="1" applyBorder="1" applyAlignment="1">
      <alignment horizontal="center" vertical="center"/>
    </xf>
    <xf numFmtId="0" fontId="12" fillId="4" borderId="1" xfId="0" applyFont="1" applyFill="1" applyBorder="1" applyAlignment="1">
      <alignment horizontal="center" wrapText="1"/>
    </xf>
    <xf numFmtId="0" fontId="13" fillId="0" borderId="1" xfId="0" applyFont="1" applyFill="1" applyBorder="1"/>
    <xf numFmtId="0" fontId="13" fillId="0" borderId="1" xfId="0" applyFont="1" applyFill="1" applyBorder="1" applyAlignment="1">
      <alignment horizontal="center"/>
    </xf>
    <xf numFmtId="0" fontId="13" fillId="10" borderId="1" xfId="0" applyFont="1" applyFill="1" applyBorder="1" applyAlignment="1">
      <alignment horizontal="center" vertical="center"/>
    </xf>
    <xf numFmtId="2" fontId="13" fillId="0" borderId="1" xfId="0" applyNumberFormat="1" applyFont="1" applyFill="1" applyBorder="1" applyAlignment="1">
      <alignment horizontal="center" vertical="center"/>
    </xf>
    <xf numFmtId="9" fontId="13" fillId="0" borderId="1" xfId="0" applyNumberFormat="1" applyFont="1" applyFill="1" applyBorder="1" applyAlignment="1">
      <alignment horizontal="center" vertical="center"/>
    </xf>
    <xf numFmtId="0" fontId="15" fillId="0" borderId="0" xfId="0" applyFont="1"/>
    <xf numFmtId="0" fontId="16" fillId="0" borderId="0" xfId="0" applyFont="1" applyAlignment="1">
      <alignment vertical="center" wrapText="1"/>
    </xf>
    <xf numFmtId="0" fontId="18" fillId="0" borderId="0" xfId="0" applyFont="1" applyFill="1" applyAlignment="1">
      <alignment vertical="center" wrapText="1"/>
    </xf>
    <xf numFmtId="0" fontId="9" fillId="6" borderId="11" xfId="0" applyFont="1" applyFill="1" applyBorder="1" applyAlignment="1">
      <alignment horizontal="center" vertical="center"/>
    </xf>
    <xf numFmtId="2" fontId="13" fillId="0" borderId="6" xfId="0" applyNumberFormat="1" applyFont="1" applyFill="1" applyBorder="1" applyAlignment="1">
      <alignment horizontal="center" vertical="center"/>
    </xf>
    <xf numFmtId="0" fontId="13" fillId="0" borderId="6" xfId="0" applyFont="1" applyFill="1" applyBorder="1" applyAlignment="1">
      <alignment horizontal="center" vertical="center"/>
    </xf>
    <xf numFmtId="0" fontId="0" fillId="0" borderId="0" xfId="0"/>
    <xf numFmtId="0" fontId="22" fillId="0" borderId="0" xfId="0" applyFont="1" applyAlignment="1">
      <alignment horizontal="center" vertical="center" wrapText="1"/>
    </xf>
    <xf numFmtId="0" fontId="21" fillId="0" borderId="23"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2" xfId="0" applyFont="1" applyBorder="1" applyAlignment="1">
      <alignment horizontal="center" vertical="center" wrapText="1"/>
    </xf>
    <xf numFmtId="0" fontId="22" fillId="0" borderId="16" xfId="0" applyFont="1" applyFill="1" applyBorder="1" applyAlignment="1">
      <alignment horizontal="center" vertical="center" wrapText="1"/>
    </xf>
    <xf numFmtId="0" fontId="0" fillId="0" borderId="14" xfId="0" applyFill="1" applyBorder="1" applyAlignment="1">
      <alignment horizontal="center" vertical="center"/>
    </xf>
    <xf numFmtId="0" fontId="0" fillId="0" borderId="1" xfId="0" applyFill="1" applyBorder="1" applyAlignment="1">
      <alignment horizontal="center" vertical="center"/>
    </xf>
    <xf numFmtId="0" fontId="0" fillId="0" borderId="14" xfId="0" applyFont="1" applyFill="1" applyBorder="1" applyAlignment="1">
      <alignment horizontal="center" vertical="center"/>
    </xf>
    <xf numFmtId="0" fontId="0" fillId="0" borderId="1" xfId="0" applyFont="1" applyFill="1" applyBorder="1" applyAlignment="1">
      <alignment horizontal="center" vertical="center"/>
    </xf>
    <xf numFmtId="0" fontId="23" fillId="0" borderId="1" xfId="0" applyFont="1" applyFill="1" applyBorder="1" applyAlignment="1">
      <alignment horizontal="center" vertical="center"/>
    </xf>
    <xf numFmtId="165" fontId="22" fillId="0" borderId="1" xfId="0" applyNumberFormat="1" applyFont="1" applyFill="1" applyBorder="1" applyAlignment="1">
      <alignment horizontal="center" vertical="center" wrapText="1"/>
    </xf>
    <xf numFmtId="165" fontId="22" fillId="0" borderId="19" xfId="0" applyNumberFormat="1" applyFont="1" applyFill="1" applyBorder="1" applyAlignment="1">
      <alignment horizontal="center" vertical="center" wrapText="1"/>
    </xf>
    <xf numFmtId="0" fontId="22" fillId="0" borderId="17" xfId="0" applyFont="1" applyFill="1" applyBorder="1" applyAlignment="1">
      <alignment horizontal="center" vertical="center" wrapText="1"/>
    </xf>
    <xf numFmtId="0" fontId="23" fillId="0" borderId="18" xfId="0" applyFont="1" applyFill="1" applyBorder="1" applyAlignment="1">
      <alignment horizontal="center" vertical="center"/>
    </xf>
    <xf numFmtId="0" fontId="0" fillId="0" borderId="18" xfId="0" applyFill="1" applyBorder="1" applyAlignment="1">
      <alignment horizontal="center" vertical="center"/>
    </xf>
    <xf numFmtId="0" fontId="22" fillId="0" borderId="13" xfId="0" applyFont="1" applyFill="1" applyBorder="1" applyAlignment="1">
      <alignment horizontal="center" vertical="center" wrapText="1"/>
    </xf>
    <xf numFmtId="165" fontId="22" fillId="0" borderId="14" xfId="0" applyNumberFormat="1" applyFont="1" applyFill="1" applyBorder="1" applyAlignment="1">
      <alignment horizontal="center" vertical="center" wrapText="1"/>
    </xf>
    <xf numFmtId="165" fontId="22" fillId="0" borderId="15" xfId="0" applyNumberFormat="1" applyFont="1" applyFill="1" applyBorder="1" applyAlignment="1">
      <alignment horizontal="center" vertical="center" wrapText="1"/>
    </xf>
    <xf numFmtId="165" fontId="22" fillId="0" borderId="18" xfId="0" applyNumberFormat="1" applyFont="1" applyFill="1" applyBorder="1" applyAlignment="1">
      <alignment horizontal="center" vertical="center" wrapText="1"/>
    </xf>
    <xf numFmtId="165" fontId="22" fillId="0" borderId="20" xfId="0" applyNumberFormat="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165" fontId="24" fillId="0" borderId="1" xfId="0" applyNumberFormat="1" applyFont="1" applyFill="1" applyBorder="1" applyAlignment="1">
      <alignment horizontal="center" vertical="center" wrapText="1"/>
    </xf>
    <xf numFmtId="165" fontId="21" fillId="0" borderId="14" xfId="0" applyNumberFormat="1" applyFont="1" applyFill="1" applyBorder="1" applyAlignment="1">
      <alignment horizontal="center" vertical="center" wrapText="1"/>
    </xf>
    <xf numFmtId="165" fontId="21" fillId="0" borderId="18" xfId="0" applyNumberFormat="1" applyFont="1" applyFill="1" applyBorder="1" applyAlignment="1">
      <alignment horizontal="center" vertical="center" wrapText="1"/>
    </xf>
    <xf numFmtId="0" fontId="22" fillId="11" borderId="16" xfId="0" applyFont="1" applyFill="1" applyBorder="1" applyAlignment="1">
      <alignment horizontal="center" vertical="center" wrapText="1"/>
    </xf>
    <xf numFmtId="0" fontId="0" fillId="11" borderId="1" xfId="0" applyFont="1" applyFill="1" applyBorder="1" applyAlignment="1">
      <alignment horizontal="center" vertical="center"/>
    </xf>
    <xf numFmtId="0" fontId="0" fillId="11" borderId="1" xfId="0" applyFill="1" applyBorder="1" applyAlignment="1">
      <alignment horizontal="center" vertical="center"/>
    </xf>
    <xf numFmtId="165" fontId="21" fillId="11" borderId="1" xfId="0" applyNumberFormat="1" applyFont="1" applyFill="1" applyBorder="1" applyAlignment="1">
      <alignment horizontal="center" vertical="center" wrapText="1"/>
    </xf>
    <xf numFmtId="165" fontId="22" fillId="11" borderId="1" xfId="0" applyNumberFormat="1" applyFont="1" applyFill="1" applyBorder="1" applyAlignment="1">
      <alignment horizontal="center" vertical="center" wrapText="1"/>
    </xf>
    <xf numFmtId="165" fontId="22" fillId="11" borderId="19" xfId="0" applyNumberFormat="1" applyFont="1" applyFill="1" applyBorder="1" applyAlignment="1">
      <alignment horizontal="center" vertical="center" wrapText="1"/>
    </xf>
    <xf numFmtId="0" fontId="22" fillId="0" borderId="0" xfId="0" applyFont="1" applyFill="1" applyBorder="1" applyAlignment="1">
      <alignment horizontal="center" vertical="center" wrapText="1"/>
    </xf>
    <xf numFmtId="0" fontId="23" fillId="0" borderId="0" xfId="0" applyFont="1" applyFill="1" applyBorder="1" applyAlignment="1">
      <alignment horizontal="center" vertical="center"/>
    </xf>
    <xf numFmtId="0" fontId="0" fillId="0" borderId="0" xfId="0" applyFill="1" applyBorder="1" applyAlignment="1">
      <alignment horizontal="center" vertical="center"/>
    </xf>
    <xf numFmtId="165" fontId="21" fillId="0" borderId="0" xfId="0" applyNumberFormat="1" applyFont="1" applyFill="1" applyBorder="1" applyAlignment="1">
      <alignment horizontal="center" vertical="center" wrapText="1"/>
    </xf>
    <xf numFmtId="165" fontId="22" fillId="0" borderId="0" xfId="0" applyNumberFormat="1" applyFont="1" applyFill="1" applyBorder="1" applyAlignment="1">
      <alignment horizontal="center" vertical="center" wrapText="1"/>
    </xf>
    <xf numFmtId="165" fontId="25" fillId="0" borderId="0" xfId="0" applyNumberFormat="1" applyFont="1" applyFill="1" applyBorder="1" applyAlignment="1">
      <alignment horizontal="right" vertical="center"/>
    </xf>
    <xf numFmtId="0" fontId="9" fillId="8" borderId="8" xfId="0" applyFont="1" applyFill="1" applyBorder="1" applyAlignment="1">
      <alignment horizontal="center" vertical="center"/>
    </xf>
    <xf numFmtId="0" fontId="9" fillId="8" borderId="10" xfId="0" applyFont="1" applyFill="1" applyBorder="1" applyAlignment="1">
      <alignment horizontal="center" vertical="center"/>
    </xf>
    <xf numFmtId="0" fontId="9" fillId="6" borderId="10" xfId="0" applyFont="1" applyFill="1" applyBorder="1" applyAlignment="1">
      <alignment horizontal="center" vertical="center"/>
    </xf>
    <xf numFmtId="0" fontId="9" fillId="7" borderId="8" xfId="0" applyFont="1" applyFill="1" applyBorder="1" applyAlignment="1">
      <alignment horizontal="center" vertical="center"/>
    </xf>
    <xf numFmtId="0" fontId="9" fillId="7" borderId="10" xfId="0" applyFont="1" applyFill="1" applyBorder="1" applyAlignment="1">
      <alignment horizontal="center" vertical="center"/>
    </xf>
    <xf numFmtId="0" fontId="13" fillId="0" borderId="1" xfId="0" applyFont="1" applyFill="1" applyBorder="1" applyAlignment="1"/>
    <xf numFmtId="166" fontId="0" fillId="0" borderId="0" xfId="0" applyNumberFormat="1"/>
    <xf numFmtId="0" fontId="9" fillId="8" borderId="7" xfId="0" applyFont="1" applyFill="1" applyBorder="1" applyAlignment="1">
      <alignment horizontal="center" vertical="center"/>
    </xf>
    <xf numFmtId="0" fontId="9" fillId="8" borderId="8" xfId="0" applyFont="1" applyFill="1" applyBorder="1" applyAlignment="1">
      <alignment horizontal="center" vertical="center"/>
    </xf>
    <xf numFmtId="0" fontId="9" fillId="8" borderId="9" xfId="0" applyFont="1" applyFill="1" applyBorder="1" applyAlignment="1">
      <alignment horizontal="center" vertical="center"/>
    </xf>
    <xf numFmtId="0" fontId="9" fillId="8" borderId="10" xfId="0" applyFont="1" applyFill="1" applyBorder="1" applyAlignment="1">
      <alignment horizontal="center" vertical="center"/>
    </xf>
    <xf numFmtId="0" fontId="10" fillId="0" borderId="0" xfId="0" applyFont="1" applyFill="1" applyBorder="1" applyAlignment="1">
      <alignment horizontal="center"/>
    </xf>
    <xf numFmtId="0" fontId="11" fillId="5" borderId="4" xfId="0" applyFont="1" applyFill="1" applyBorder="1" applyAlignment="1">
      <alignment horizontal="center"/>
    </xf>
    <xf numFmtId="0" fontId="11" fillId="5" borderId="5" xfId="0" applyFont="1" applyFill="1" applyBorder="1" applyAlignment="1">
      <alignment horizontal="center"/>
    </xf>
    <xf numFmtId="0" fontId="11" fillId="5" borderId="2" xfId="0" applyFont="1" applyFill="1" applyBorder="1" applyAlignment="1">
      <alignment horizontal="center"/>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9" fillId="6" borderId="10" xfId="0" applyFont="1" applyFill="1" applyBorder="1" applyAlignment="1">
      <alignment horizontal="center" vertical="center"/>
    </xf>
    <xf numFmtId="0" fontId="9" fillId="7" borderId="7" xfId="0" applyFont="1" applyFill="1" applyBorder="1" applyAlignment="1">
      <alignment horizontal="center" vertical="center"/>
    </xf>
    <xf numFmtId="0" fontId="9" fillId="7" borderId="8" xfId="0" applyFont="1" applyFill="1" applyBorder="1" applyAlignment="1">
      <alignment horizontal="center" vertical="center"/>
    </xf>
    <xf numFmtId="0" fontId="9" fillId="7" borderId="9" xfId="0" applyFont="1" applyFill="1" applyBorder="1" applyAlignment="1">
      <alignment horizontal="center" vertical="center"/>
    </xf>
    <xf numFmtId="0" fontId="9" fillId="7" borderId="10" xfId="0" applyFont="1" applyFill="1" applyBorder="1" applyAlignment="1">
      <alignment horizontal="center" vertical="center"/>
    </xf>
    <xf numFmtId="0" fontId="12" fillId="9" borderId="4" xfId="0" applyFont="1" applyFill="1" applyBorder="1" applyAlignment="1">
      <alignment horizontal="left"/>
    </xf>
    <xf numFmtId="0" fontId="12" fillId="9" borderId="2" xfId="0" applyFont="1" applyFill="1" applyBorder="1" applyAlignment="1">
      <alignment horizontal="left"/>
    </xf>
    <xf numFmtId="0" fontId="12" fillId="9" borderId="12" xfId="0" applyFont="1" applyFill="1" applyBorder="1" applyAlignment="1">
      <alignment horizontal="left"/>
    </xf>
    <xf numFmtId="0" fontId="12" fillId="9" borderId="0" xfId="0" applyFont="1" applyFill="1" applyBorder="1" applyAlignment="1">
      <alignment horizontal="left"/>
    </xf>
    <xf numFmtId="0" fontId="12" fillId="10" borderId="4" xfId="0" applyFont="1" applyFill="1" applyBorder="1" applyAlignment="1">
      <alignment horizontal="left"/>
    </xf>
    <xf numFmtId="0" fontId="12" fillId="10" borderId="5" xfId="0" applyFont="1" applyFill="1" applyBorder="1" applyAlignment="1">
      <alignment horizontal="left"/>
    </xf>
    <xf numFmtId="0" fontId="5" fillId="0" borderId="0" xfId="0" applyFont="1" applyAlignment="1">
      <alignment horizontal="left" vertical="top"/>
    </xf>
    <xf numFmtId="0" fontId="6" fillId="0" borderId="0" xfId="0" applyFont="1" applyAlignment="1">
      <alignment horizontal="left" vertical="top"/>
    </xf>
    <xf numFmtId="0" fontId="10" fillId="0" borderId="25" xfId="0" applyFont="1" applyFill="1" applyBorder="1" applyAlignment="1">
      <alignment horizontal="center"/>
    </xf>
    <xf numFmtId="0" fontId="26" fillId="0" borderId="0" xfId="0" applyFont="1" applyAlignment="1">
      <alignment horizontal="center"/>
    </xf>
    <xf numFmtId="0" fontId="21" fillId="0" borderId="24" xfId="0" applyFont="1" applyBorder="1" applyAlignment="1">
      <alignment horizontal="center" vertical="center" wrapText="1"/>
    </xf>
    <xf numFmtId="0" fontId="21" fillId="0" borderId="0" xfId="0" applyFont="1" applyAlignment="1">
      <alignment horizontal="center" vertical="center" wrapText="1"/>
    </xf>
  </cellXfs>
  <cellStyles count="3">
    <cellStyle name="Currency" xfId="1" builtinId="4"/>
    <cellStyle name="Normal" xfId="0" builtinId="0"/>
    <cellStyle name="Normal 2" xfId="2"/>
  </cellStyles>
  <dxfs count="3">
    <dxf>
      <fill>
        <patternFill>
          <bgColor rgb="FF92D050"/>
        </patternFill>
      </fill>
    </dxf>
    <dxf>
      <fill>
        <patternFill>
          <bgColor rgb="FFFFFF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6474178</xdr:colOff>
      <xdr:row>37</xdr:row>
      <xdr:rowOff>106136</xdr:rowOff>
    </xdr:from>
    <xdr:ext cx="184730" cy="937629"/>
    <xdr:sp macro="" textlink="">
      <xdr:nvSpPr>
        <xdr:cNvPr id="2" name="Rectangle 1">
          <a:extLst>
            <a:ext uri="{FF2B5EF4-FFF2-40B4-BE49-F238E27FC236}">
              <a16:creationId xmlns:a16="http://schemas.microsoft.com/office/drawing/2014/main" id="{00000000-0008-0000-0000-000002000000}"/>
            </a:ext>
          </a:extLst>
        </xdr:cNvPr>
        <xdr:cNvSpPr/>
      </xdr:nvSpPr>
      <xdr:spPr>
        <a:xfrm>
          <a:off x="6864703" y="6992711"/>
          <a:ext cx="184730" cy="937629"/>
        </a:xfrm>
        <a:prstGeom prst="rect">
          <a:avLst/>
        </a:prstGeom>
        <a:noFill/>
      </xdr:spPr>
      <xdr:txBody>
        <a:bodyPr wrap="none" lIns="91440" tIns="45720" rIns="91440" bIns="45720">
          <a:spAutoFit/>
          <a:scene3d>
            <a:camera prst="orthographicFront"/>
            <a:lightRig rig="flat" dir="tl">
              <a:rot lat="0" lon="0" rev="6600000"/>
            </a:lightRig>
          </a:scene3d>
          <a:sp3d extrusionH="25400" contourW="8890">
            <a:bevelT w="38100" h="31750"/>
            <a:contourClr>
              <a:schemeClr val="accent2">
                <a:shade val="75000"/>
              </a:schemeClr>
            </a:contourClr>
          </a:sp3d>
        </a:bodyPr>
        <a:lstStyle/>
        <a:p>
          <a:pPr algn="ctr"/>
          <a:endParaRPr lang="en-US" sz="54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clientData/>
  </xdr:oneCellAnchor>
  <xdr:twoCellAnchor editAs="oneCell">
    <xdr:from>
      <xdr:col>4</xdr:col>
      <xdr:colOff>60960</xdr:colOff>
      <xdr:row>63</xdr:row>
      <xdr:rowOff>22860</xdr:rowOff>
    </xdr:from>
    <xdr:to>
      <xdr:col>12</xdr:col>
      <xdr:colOff>623889</xdr:colOff>
      <xdr:row>69</xdr:row>
      <xdr:rowOff>244106</xdr:rowOff>
    </xdr:to>
    <xdr:sp macro="" textlink="">
      <xdr:nvSpPr>
        <xdr:cNvPr id="1026" name="AutoShape 2">
          <a:extLst>
            <a:ext uri="{FF2B5EF4-FFF2-40B4-BE49-F238E27FC236}">
              <a16:creationId xmlns:a16="http://schemas.microsoft.com/office/drawing/2014/main" id="{CE3E5682-51B3-46F8-B041-EDF851BEBF7C}"/>
            </a:ext>
          </a:extLst>
        </xdr:cNvPr>
        <xdr:cNvSpPr>
          <a:spLocks noChangeAspect="1" noChangeArrowheads="1"/>
        </xdr:cNvSpPr>
      </xdr:nvSpPr>
      <xdr:spPr bwMode="auto">
        <a:xfrm>
          <a:off x="9486900" y="8953500"/>
          <a:ext cx="6301740" cy="27508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23813</xdr:rowOff>
    </xdr:from>
    <xdr:to>
      <xdr:col>23</xdr:col>
      <xdr:colOff>561610</xdr:colOff>
      <xdr:row>50</xdr:row>
      <xdr:rowOff>166688</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595313"/>
          <a:ext cx="14801485" cy="9096375"/>
        </a:xfrm>
        <a:prstGeom prst="rect">
          <a:avLst/>
        </a:prstGeom>
      </xdr:spPr>
    </xdr:pic>
    <xdr:clientData/>
  </xdr:twoCellAnchor>
  <xdr:twoCellAnchor editAs="oneCell">
    <xdr:from>
      <xdr:col>0</xdr:col>
      <xdr:colOff>0</xdr:colOff>
      <xdr:row>55</xdr:row>
      <xdr:rowOff>-1</xdr:rowOff>
    </xdr:from>
    <xdr:to>
      <xdr:col>23</xdr:col>
      <xdr:colOff>580346</xdr:colOff>
      <xdr:row>102</xdr:row>
      <xdr:rowOff>142874</xdr:rowOff>
    </xdr:to>
    <xdr:pic>
      <xdr:nvPicPr>
        <xdr:cNvPr id="3" name="Picture 2"/>
        <xdr:cNvPicPr>
          <a:picLocks noChangeAspect="1"/>
        </xdr:cNvPicPr>
      </xdr:nvPicPr>
      <xdr:blipFill>
        <a:blip xmlns:r="http://schemas.openxmlformats.org/officeDocument/2006/relationships" r:embed="rId2"/>
        <a:stretch>
          <a:fillRect/>
        </a:stretch>
      </xdr:blipFill>
      <xdr:spPr>
        <a:xfrm>
          <a:off x="0" y="10953749"/>
          <a:ext cx="14820221" cy="9096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6"/>
  <sheetViews>
    <sheetView tabSelected="1" topLeftCell="B1" zoomScale="55" zoomScaleNormal="55" zoomScalePageLayoutView="70" workbookViewId="0">
      <selection activeCell="B1" sqref="B1"/>
    </sheetView>
  </sheetViews>
  <sheetFormatPr defaultRowHeight="15" x14ac:dyDescent="0.25"/>
  <cols>
    <col min="1" max="1" width="0" hidden="1" customWidth="1"/>
    <col min="2" max="2" width="7" customWidth="1"/>
    <col min="3" max="3" width="117.28515625" customWidth="1"/>
    <col min="4" max="32" width="10.7109375" customWidth="1"/>
  </cols>
  <sheetData>
    <row r="1" spans="1:37" x14ac:dyDescent="0.25">
      <c r="C1" s="2" t="s">
        <v>0</v>
      </c>
    </row>
    <row r="2" spans="1:37" x14ac:dyDescent="0.25">
      <c r="A2">
        <v>1</v>
      </c>
      <c r="B2" s="121" t="s">
        <v>1</v>
      </c>
      <c r="C2" s="122"/>
      <c r="D2" s="49" t="s">
        <v>18</v>
      </c>
      <c r="E2" s="49" t="s">
        <v>102</v>
      </c>
      <c r="F2" s="49" t="s">
        <v>103</v>
      </c>
      <c r="G2" s="49" t="s">
        <v>104</v>
      </c>
      <c r="H2" s="49" t="s">
        <v>19</v>
      </c>
      <c r="I2" s="49" t="s">
        <v>105</v>
      </c>
      <c r="J2" s="49" t="s">
        <v>106</v>
      </c>
      <c r="K2" s="49" t="s">
        <v>41</v>
      </c>
      <c r="L2" s="49" t="s">
        <v>107</v>
      </c>
      <c r="M2" s="49" t="s">
        <v>108</v>
      </c>
      <c r="N2" s="49" t="s">
        <v>20</v>
      </c>
      <c r="O2" s="49" t="s">
        <v>21</v>
      </c>
      <c r="P2" s="49" t="s">
        <v>109</v>
      </c>
      <c r="Q2" s="49" t="s">
        <v>110</v>
      </c>
      <c r="R2" s="49" t="s">
        <v>22</v>
      </c>
      <c r="S2" s="49" t="s">
        <v>23</v>
      </c>
      <c r="T2" s="49" t="s">
        <v>111</v>
      </c>
      <c r="U2" s="49" t="s">
        <v>112</v>
      </c>
      <c r="V2" s="49" t="s">
        <v>24</v>
      </c>
      <c r="W2" s="49" t="s">
        <v>113</v>
      </c>
      <c r="X2" s="49" t="s">
        <v>114</v>
      </c>
      <c r="Y2" s="49" t="s">
        <v>25</v>
      </c>
      <c r="Z2" s="49" t="s">
        <v>26</v>
      </c>
      <c r="AA2" s="49" t="s">
        <v>115</v>
      </c>
      <c r="AB2" s="49" t="s">
        <v>27</v>
      </c>
      <c r="AC2" s="49" t="s">
        <v>116</v>
      </c>
      <c r="AD2" s="49" t="s">
        <v>117</v>
      </c>
      <c r="AE2" s="49" t="s">
        <v>42</v>
      </c>
      <c r="AF2" s="49" t="s">
        <v>43</v>
      </c>
      <c r="AG2" s="49" t="s">
        <v>118</v>
      </c>
      <c r="AH2" s="49" t="s">
        <v>119</v>
      </c>
      <c r="AI2" s="49" t="s">
        <v>136</v>
      </c>
    </row>
    <row r="3" spans="1:37" x14ac:dyDescent="0.25">
      <c r="A3">
        <f>+A2+1</f>
        <v>2</v>
      </c>
      <c r="B3" s="48">
        <v>1</v>
      </c>
      <c r="C3" s="50" t="s">
        <v>44</v>
      </c>
      <c r="D3" s="53">
        <v>6.6634695683198304</v>
      </c>
      <c r="E3" s="59">
        <v>6.1893388684234303</v>
      </c>
      <c r="F3" s="59">
        <v>5.77493411534806</v>
      </c>
      <c r="G3" s="59">
        <v>5.2181003474127099</v>
      </c>
      <c r="H3" s="53">
        <v>6.6186557487664004</v>
      </c>
      <c r="I3" s="53">
        <v>5.6584492039436096</v>
      </c>
      <c r="J3" s="59">
        <v>6.2047912180506701</v>
      </c>
      <c r="K3" s="53">
        <v>6.3205527032852196</v>
      </c>
      <c r="L3" s="59">
        <v>5.0273585434234596</v>
      </c>
      <c r="M3" s="59">
        <v>5.4554178972344101</v>
      </c>
      <c r="N3" s="53">
        <v>5.2916319669521199</v>
      </c>
      <c r="O3" s="53">
        <v>6.9120211961329296</v>
      </c>
      <c r="P3" s="59">
        <v>5.8458126349872499</v>
      </c>
      <c r="Q3" s="53">
        <v>5.3304596655050602</v>
      </c>
      <c r="R3" s="53">
        <v>6.8299768748998702</v>
      </c>
      <c r="S3" s="53">
        <v>4.8917959617844202</v>
      </c>
      <c r="T3" s="53">
        <v>5.56</v>
      </c>
      <c r="U3" s="53">
        <v>4.76</v>
      </c>
      <c r="V3" s="53">
        <v>6.73300733592359</v>
      </c>
      <c r="W3" s="59">
        <v>5.9327631614501399</v>
      </c>
      <c r="X3" s="53">
        <v>6.36</v>
      </c>
      <c r="Y3" s="53">
        <v>6.5973520010848903</v>
      </c>
      <c r="Z3" s="53">
        <v>6.25221555146741</v>
      </c>
      <c r="AA3" s="59">
        <v>5.3353987864821297</v>
      </c>
      <c r="AB3" s="53">
        <v>5.2345987083941701</v>
      </c>
      <c r="AC3" s="59">
        <v>4.5331715322904902</v>
      </c>
      <c r="AD3" s="59">
        <v>4.8218506078032597</v>
      </c>
      <c r="AE3" s="53">
        <v>4.7277548166700498</v>
      </c>
      <c r="AF3" s="53">
        <v>5.2346628247986704</v>
      </c>
      <c r="AG3" s="59">
        <v>4.6362705612321102</v>
      </c>
      <c r="AH3" s="59">
        <v>4.9946397758939698</v>
      </c>
      <c r="AI3" s="59">
        <v>4.8915407469523569</v>
      </c>
    </row>
    <row r="4" spans="1:37" x14ac:dyDescent="0.25">
      <c r="A4">
        <f t="shared" ref="A4:A62" si="0">+A3+1</f>
        <v>3</v>
      </c>
      <c r="B4" s="48">
        <v>2</v>
      </c>
      <c r="C4" s="50" t="s">
        <v>45</v>
      </c>
      <c r="D4" s="48">
        <v>69</v>
      </c>
      <c r="E4" s="48">
        <v>61</v>
      </c>
      <c r="F4" s="48">
        <v>48</v>
      </c>
      <c r="G4" s="48">
        <v>43</v>
      </c>
      <c r="H4" s="48">
        <v>60</v>
      </c>
      <c r="I4" s="48">
        <v>12</v>
      </c>
      <c r="J4" s="48">
        <v>52</v>
      </c>
      <c r="K4" s="48">
        <v>61</v>
      </c>
      <c r="L4" s="48">
        <v>43</v>
      </c>
      <c r="M4" s="48">
        <v>41</v>
      </c>
      <c r="N4" s="48">
        <v>36</v>
      </c>
      <c r="O4" s="48">
        <v>35</v>
      </c>
      <c r="P4" s="48">
        <v>43</v>
      </c>
      <c r="Q4" s="48">
        <v>11</v>
      </c>
      <c r="R4" s="48">
        <v>29</v>
      </c>
      <c r="S4" s="48">
        <v>12</v>
      </c>
      <c r="T4" s="48">
        <v>6</v>
      </c>
      <c r="U4" s="48">
        <v>7</v>
      </c>
      <c r="V4" s="48">
        <v>25</v>
      </c>
      <c r="W4" s="48">
        <v>34</v>
      </c>
      <c r="X4" s="48">
        <v>6</v>
      </c>
      <c r="Y4" s="48">
        <v>31</v>
      </c>
      <c r="Z4" s="48">
        <v>25</v>
      </c>
      <c r="AA4" s="48">
        <v>40</v>
      </c>
      <c r="AB4" s="48">
        <v>39</v>
      </c>
      <c r="AC4" s="48">
        <v>30</v>
      </c>
      <c r="AD4" s="48">
        <v>30</v>
      </c>
      <c r="AE4" s="48">
        <v>24</v>
      </c>
      <c r="AF4" s="48">
        <v>54</v>
      </c>
      <c r="AG4" s="48">
        <v>32</v>
      </c>
      <c r="AH4" s="48">
        <v>31</v>
      </c>
      <c r="AI4" s="48">
        <v>30</v>
      </c>
      <c r="AK4" t="s">
        <v>143</v>
      </c>
    </row>
    <row r="5" spans="1:37" s="6" customFormat="1" x14ac:dyDescent="0.25">
      <c r="A5">
        <f t="shared" si="0"/>
        <v>4</v>
      </c>
      <c r="B5" s="48">
        <v>3</v>
      </c>
      <c r="C5" s="50" t="s">
        <v>2</v>
      </c>
      <c r="D5" s="48">
        <v>0</v>
      </c>
      <c r="E5" s="48">
        <v>0</v>
      </c>
      <c r="F5" s="48">
        <v>0</v>
      </c>
      <c r="G5" s="48">
        <v>0</v>
      </c>
      <c r="H5" s="48">
        <v>0</v>
      </c>
      <c r="I5" s="48">
        <v>0</v>
      </c>
      <c r="J5" s="48">
        <v>0</v>
      </c>
      <c r="K5" s="48">
        <v>0</v>
      </c>
      <c r="L5" s="48">
        <v>0</v>
      </c>
      <c r="M5" s="48">
        <v>0</v>
      </c>
      <c r="N5" s="48">
        <v>0</v>
      </c>
      <c r="O5" s="48">
        <v>0</v>
      </c>
      <c r="P5" s="48">
        <v>0</v>
      </c>
      <c r="Q5" s="48">
        <v>0</v>
      </c>
      <c r="R5" s="48">
        <v>0</v>
      </c>
      <c r="S5" s="48">
        <v>0</v>
      </c>
      <c r="T5" s="48">
        <v>0</v>
      </c>
      <c r="U5" s="48">
        <v>0</v>
      </c>
      <c r="V5" s="48">
        <v>0</v>
      </c>
      <c r="W5" s="48">
        <v>0</v>
      </c>
      <c r="X5" s="48">
        <v>0</v>
      </c>
      <c r="Y5" s="48">
        <v>0</v>
      </c>
      <c r="Z5" s="48">
        <v>0</v>
      </c>
      <c r="AA5" s="48">
        <v>0</v>
      </c>
      <c r="AB5" s="48">
        <v>0</v>
      </c>
      <c r="AC5" s="48">
        <v>0</v>
      </c>
      <c r="AD5" s="48">
        <v>0</v>
      </c>
      <c r="AE5" s="48">
        <v>0</v>
      </c>
      <c r="AF5" s="48">
        <v>0</v>
      </c>
      <c r="AG5" s="48">
        <v>0</v>
      </c>
      <c r="AH5" s="48">
        <v>0</v>
      </c>
      <c r="AI5" s="48">
        <v>0</v>
      </c>
    </row>
    <row r="6" spans="1:37" s="6" customFormat="1" x14ac:dyDescent="0.25">
      <c r="A6">
        <f t="shared" si="0"/>
        <v>5</v>
      </c>
      <c r="B6" s="48">
        <v>4</v>
      </c>
      <c r="C6" s="50" t="s">
        <v>3</v>
      </c>
      <c r="D6" s="48">
        <v>0</v>
      </c>
      <c r="E6" s="48">
        <v>0</v>
      </c>
      <c r="F6" s="48">
        <v>0</v>
      </c>
      <c r="G6" s="48">
        <v>0</v>
      </c>
      <c r="H6" s="48">
        <v>0</v>
      </c>
      <c r="I6" s="48">
        <v>0</v>
      </c>
      <c r="J6" s="48">
        <v>0</v>
      </c>
      <c r="K6" s="48">
        <v>0</v>
      </c>
      <c r="L6" s="48">
        <v>0</v>
      </c>
      <c r="M6" s="48">
        <v>0</v>
      </c>
      <c r="N6" s="48">
        <v>0</v>
      </c>
      <c r="O6" s="48">
        <v>0</v>
      </c>
      <c r="P6" s="48">
        <v>0</v>
      </c>
      <c r="Q6" s="48">
        <v>0</v>
      </c>
      <c r="R6" s="48">
        <v>0</v>
      </c>
      <c r="S6" s="48">
        <v>0</v>
      </c>
      <c r="T6" s="48">
        <v>0</v>
      </c>
      <c r="U6" s="48">
        <v>0</v>
      </c>
      <c r="V6" s="48">
        <v>0</v>
      </c>
      <c r="W6" s="48">
        <v>0</v>
      </c>
      <c r="X6" s="48">
        <v>0</v>
      </c>
      <c r="Y6" s="48">
        <v>0</v>
      </c>
      <c r="Z6" s="48">
        <v>0</v>
      </c>
      <c r="AA6" s="48">
        <v>0</v>
      </c>
      <c r="AB6" s="48">
        <v>0</v>
      </c>
      <c r="AC6" s="48">
        <v>0</v>
      </c>
      <c r="AD6" s="48">
        <v>0</v>
      </c>
      <c r="AE6" s="48">
        <v>0</v>
      </c>
      <c r="AF6" s="48">
        <v>0</v>
      </c>
      <c r="AG6" s="48">
        <v>0</v>
      </c>
      <c r="AH6" s="48">
        <v>0</v>
      </c>
      <c r="AI6" s="48">
        <v>0</v>
      </c>
    </row>
    <row r="7" spans="1:37" x14ac:dyDescent="0.25">
      <c r="A7">
        <f t="shared" si="0"/>
        <v>6</v>
      </c>
      <c r="B7" s="48">
        <v>5</v>
      </c>
      <c r="C7" s="50" t="s">
        <v>46</v>
      </c>
      <c r="D7" s="53">
        <v>1.78858926289492</v>
      </c>
      <c r="E7" s="53">
        <v>1.0034859221190999</v>
      </c>
      <c r="F7" s="53">
        <v>2.43373089653439</v>
      </c>
      <c r="G7" s="53">
        <v>2.1275894559805999</v>
      </c>
      <c r="H7" s="53">
        <v>2.4507423703797699</v>
      </c>
      <c r="I7" s="53">
        <v>1.4814520117121499</v>
      </c>
      <c r="J7" s="53">
        <v>1.3520043737401399</v>
      </c>
      <c r="K7" s="53">
        <v>1.8873181659920999</v>
      </c>
      <c r="L7" s="53">
        <v>2.0065377911404401</v>
      </c>
      <c r="M7" s="53">
        <v>2.2563273396643102</v>
      </c>
      <c r="N7" s="53">
        <v>1.8608648464762201</v>
      </c>
      <c r="O7" s="53">
        <v>2.2084610806465599</v>
      </c>
      <c r="P7" s="53">
        <v>2.7553017435551301</v>
      </c>
      <c r="Q7" s="53">
        <v>1.1534624732736001</v>
      </c>
      <c r="R7" s="53">
        <v>2.9060838826741602</v>
      </c>
      <c r="S7" s="53">
        <v>0.85028959839491103</v>
      </c>
      <c r="T7" s="53">
        <v>1.3858502488703901</v>
      </c>
      <c r="U7" s="53">
        <v>0.85028959839491103</v>
      </c>
      <c r="V7" s="53">
        <v>2.5668076031142402</v>
      </c>
      <c r="W7" s="53">
        <v>0.50733627858475805</v>
      </c>
      <c r="X7" s="53">
        <v>1.1978858325652599</v>
      </c>
      <c r="Y7" s="53">
        <v>2.6029110077954698</v>
      </c>
      <c r="Z7" s="53">
        <v>2.6029110077954698</v>
      </c>
      <c r="AA7" s="53">
        <v>0.78891048404979902</v>
      </c>
      <c r="AB7" s="53">
        <v>3.0103886981955301</v>
      </c>
      <c r="AC7" s="53">
        <v>1.59900650685544</v>
      </c>
      <c r="AD7" s="53">
        <v>1.8487960553793099</v>
      </c>
      <c r="AE7" s="53">
        <v>1.45333356219121</v>
      </c>
      <c r="AF7" s="53">
        <v>1.9419598266656</v>
      </c>
      <c r="AG7" s="53">
        <v>1.8771397609907099</v>
      </c>
      <c r="AH7" s="53">
        <v>2.1269293095145798</v>
      </c>
      <c r="AI7" s="53">
        <v>1.8487960553793099</v>
      </c>
    </row>
    <row r="8" spans="1:37" x14ac:dyDescent="0.25">
      <c r="A8">
        <f t="shared" si="0"/>
        <v>7</v>
      </c>
      <c r="B8" s="48">
        <v>6</v>
      </c>
      <c r="C8" s="50" t="s">
        <v>47</v>
      </c>
      <c r="D8" s="53">
        <v>3.71473465893094</v>
      </c>
      <c r="E8" s="53">
        <v>3.1860696021855599</v>
      </c>
      <c r="F8" s="53">
        <v>1.39109478411542</v>
      </c>
      <c r="G8" s="53">
        <v>1.4928723156071499</v>
      </c>
      <c r="H8" s="53">
        <v>2.53854640484826</v>
      </c>
      <c r="I8" s="53">
        <v>2.4861119700467098</v>
      </c>
      <c r="J8" s="53">
        <v>1.9591958642721401</v>
      </c>
      <c r="K8" s="53">
        <v>3.19788355857558</v>
      </c>
      <c r="L8" s="53">
        <v>1.5845540651804999</v>
      </c>
      <c r="M8" s="53">
        <v>0.782849678049089</v>
      </c>
      <c r="N8" s="53">
        <v>1.84696221864734</v>
      </c>
      <c r="O8" s="53">
        <v>2.1753097738657701</v>
      </c>
      <c r="P8" s="53">
        <v>1.4928723156071499</v>
      </c>
      <c r="Q8" s="53">
        <v>2.4861119700467098</v>
      </c>
      <c r="R8" s="53">
        <v>1.29964978166187</v>
      </c>
      <c r="S8" s="53">
        <v>2.6227450603942799</v>
      </c>
      <c r="T8" s="53">
        <v>2.4393028637861098</v>
      </c>
      <c r="U8" s="53">
        <v>2.2115235214929201</v>
      </c>
      <c r="V8" s="53">
        <v>0.73828024036046502</v>
      </c>
      <c r="W8" s="53">
        <v>3.9562675283773099</v>
      </c>
      <c r="X8" s="53">
        <v>2.5398710767113499</v>
      </c>
      <c r="Y8" s="53">
        <v>2.2140942835878801</v>
      </c>
      <c r="Z8" s="53">
        <v>1.02506133310809</v>
      </c>
      <c r="AA8" s="53">
        <v>2.6720015220318301</v>
      </c>
      <c r="AB8" s="53">
        <v>1.2576396669318499</v>
      </c>
      <c r="AC8" s="53">
        <v>1.4928723156071499</v>
      </c>
      <c r="AD8" s="53">
        <v>0.87453142762244496</v>
      </c>
      <c r="AE8" s="53">
        <v>1.84696221864734</v>
      </c>
      <c r="AF8" s="53">
        <v>1.9018083397980201</v>
      </c>
      <c r="AG8" s="53">
        <v>1.39109478411542</v>
      </c>
      <c r="AH8" s="53">
        <v>0.68107214655736104</v>
      </c>
      <c r="AI8" s="53">
        <v>0.74</v>
      </c>
    </row>
    <row r="9" spans="1:37" x14ac:dyDescent="0.25">
      <c r="A9">
        <f t="shared" si="0"/>
        <v>8</v>
      </c>
      <c r="B9" s="48">
        <v>7</v>
      </c>
      <c r="C9" s="50" t="s">
        <v>48</v>
      </c>
      <c r="D9" s="53">
        <f>SUM(D6:D8)</f>
        <v>5.5033239218258601</v>
      </c>
      <c r="E9" s="53">
        <f t="shared" ref="E9:AG9" si="1">SUM(E6:E8)</f>
        <v>4.1895555243046596</v>
      </c>
      <c r="F9" s="53">
        <f t="shared" si="1"/>
        <v>3.82482568064981</v>
      </c>
      <c r="G9" s="53">
        <f t="shared" si="1"/>
        <v>3.6204617715877498</v>
      </c>
      <c r="H9" s="53">
        <f t="shared" si="1"/>
        <v>4.9892887752280295</v>
      </c>
      <c r="I9" s="53">
        <f>SUM(I6:I8)</f>
        <v>3.9675639817588597</v>
      </c>
      <c r="J9" s="53">
        <f>SUM(J6:J8)</f>
        <v>3.31120023801228</v>
      </c>
      <c r="K9" s="53">
        <f t="shared" si="1"/>
        <v>5.0852017245676802</v>
      </c>
      <c r="L9" s="53">
        <f t="shared" si="1"/>
        <v>3.59109185632094</v>
      </c>
      <c r="M9" s="53">
        <f t="shared" si="1"/>
        <v>3.0391770177133992</v>
      </c>
      <c r="N9" s="53">
        <f t="shared" si="1"/>
        <v>3.7078270651235599</v>
      </c>
      <c r="O9" s="53">
        <f t="shared" si="1"/>
        <v>4.3837708545123295</v>
      </c>
      <c r="P9" s="53">
        <f t="shared" si="1"/>
        <v>4.2481740591622801</v>
      </c>
      <c r="Q9" s="53">
        <f>SUM(Q6:Q8)</f>
        <v>3.6395744433203099</v>
      </c>
      <c r="R9" s="53">
        <f t="shared" si="1"/>
        <v>4.2057336643360301</v>
      </c>
      <c r="S9" s="53">
        <f t="shared" si="1"/>
        <v>3.4730346587891909</v>
      </c>
      <c r="T9" s="53">
        <f t="shared" si="1"/>
        <v>3.8251531126564999</v>
      </c>
      <c r="U9" s="53">
        <f t="shared" si="1"/>
        <v>3.0618131198878311</v>
      </c>
      <c r="V9" s="53">
        <f t="shared" si="1"/>
        <v>3.3050878434747051</v>
      </c>
      <c r="W9" s="53">
        <f t="shared" si="1"/>
        <v>4.4636038069620678</v>
      </c>
      <c r="X9" s="53">
        <f t="shared" si="1"/>
        <v>3.7377569092766096</v>
      </c>
      <c r="Y9" s="53">
        <f t="shared" si="1"/>
        <v>4.8170052913833494</v>
      </c>
      <c r="Z9" s="53">
        <f t="shared" si="1"/>
        <v>3.6279723409035598</v>
      </c>
      <c r="AA9" s="53">
        <f t="shared" si="1"/>
        <v>3.460912006081629</v>
      </c>
      <c r="AB9" s="53">
        <f t="shared" si="1"/>
        <v>4.26802836512738</v>
      </c>
      <c r="AC9" s="53">
        <f t="shared" si="1"/>
        <v>3.0918788224625899</v>
      </c>
      <c r="AD9" s="53">
        <f t="shared" si="1"/>
        <v>2.7233274830017549</v>
      </c>
      <c r="AE9" s="53">
        <f t="shared" si="1"/>
        <v>3.30029578083855</v>
      </c>
      <c r="AF9" s="53">
        <f t="shared" si="1"/>
        <v>3.8437681664636201</v>
      </c>
      <c r="AG9" s="53">
        <f t="shared" si="1"/>
        <v>3.2682345451061297</v>
      </c>
      <c r="AH9" s="53">
        <f>SUM(AH6:AH8)</f>
        <v>2.8080014560719411</v>
      </c>
      <c r="AI9" s="53">
        <v>2.59</v>
      </c>
    </row>
    <row r="10" spans="1:37" s="6" customFormat="1" x14ac:dyDescent="0.25">
      <c r="A10">
        <f t="shared" si="0"/>
        <v>9</v>
      </c>
      <c r="B10" s="48">
        <v>8</v>
      </c>
      <c r="C10" s="50" t="s">
        <v>49</v>
      </c>
      <c r="D10" s="54">
        <f t="shared" ref="D10:AF10" si="2">SUM(D9/D3)</f>
        <v>0.82589465824085739</v>
      </c>
      <c r="E10" s="54">
        <f t="shared" si="2"/>
        <v>0.67689871460727402</v>
      </c>
      <c r="F10" s="54">
        <f t="shared" si="2"/>
        <v>0.66231503325458885</v>
      </c>
      <c r="G10" s="54">
        <f t="shared" si="2"/>
        <v>0.69382754844545735</v>
      </c>
      <c r="H10" s="54">
        <f t="shared" si="2"/>
        <v>0.75382206970923726</v>
      </c>
      <c r="I10" s="54">
        <f>SUM(I9/I3)</f>
        <v>0.70117515219429705</v>
      </c>
      <c r="J10" s="54">
        <f>SUM(J9/J3)</f>
        <v>0.53365216034658847</v>
      </c>
      <c r="K10" s="54">
        <f t="shared" si="2"/>
        <v>0.80455016567215021</v>
      </c>
      <c r="L10" s="54">
        <f>SUM(L9/L3)</f>
        <v>0.71430987571368421</v>
      </c>
      <c r="M10" s="54">
        <f>SUM(M9/M3)</f>
        <v>0.55709334737749261</v>
      </c>
      <c r="N10" s="54">
        <f t="shared" si="2"/>
        <v>0.70069632360679801</v>
      </c>
      <c r="O10" s="54">
        <f t="shared" si="2"/>
        <v>0.63422416253076874</v>
      </c>
      <c r="P10" s="54">
        <f>SUM(P9/P3)</f>
        <v>0.72670376633984368</v>
      </c>
      <c r="Q10" s="54">
        <f>SUM(Q9/Q3)</f>
        <v>0.68278810303603732</v>
      </c>
      <c r="R10" s="54">
        <f t="shared" si="2"/>
        <v>0.61577568143635741</v>
      </c>
      <c r="S10" s="54">
        <f t="shared" ref="S10:X10" si="3">SUM(S9/S3)</f>
        <v>0.70997128374142238</v>
      </c>
      <c r="T10" s="54">
        <f t="shared" si="3"/>
        <v>0.68797717853534179</v>
      </c>
      <c r="U10" s="54">
        <f t="shared" si="3"/>
        <v>0.6432380503966032</v>
      </c>
      <c r="V10" s="54">
        <f t="shared" si="3"/>
        <v>0.49087839632085217</v>
      </c>
      <c r="W10" s="54">
        <f t="shared" si="3"/>
        <v>0.75236507601814218</v>
      </c>
      <c r="X10" s="54">
        <f t="shared" si="3"/>
        <v>0.58769762724474994</v>
      </c>
      <c r="Y10" s="54">
        <f t="shared" si="2"/>
        <v>0.73014222836544496</v>
      </c>
      <c r="Z10" s="54">
        <f t="shared" si="2"/>
        <v>0.58026987570063315</v>
      </c>
      <c r="AA10" s="54">
        <f>SUM(AA9/AA3)</f>
        <v>0.64866978919181506</v>
      </c>
      <c r="AB10" s="54">
        <f t="shared" si="2"/>
        <v>0.8153496768115569</v>
      </c>
      <c r="AC10" s="54">
        <f>SUM(AC9/AC3)</f>
        <v>0.68205643674382344</v>
      </c>
      <c r="AD10" s="54">
        <f>SUM(AD9/AD3)</f>
        <v>0.56478885484228003</v>
      </c>
      <c r="AE10" s="54">
        <f t="shared" si="2"/>
        <v>0.69806830278120946</v>
      </c>
      <c r="AF10" s="54">
        <f t="shared" si="2"/>
        <v>0.73429145202135437</v>
      </c>
      <c r="AG10" s="54">
        <f>SUM(AG9/AG3)</f>
        <v>0.70492748469743782</v>
      </c>
      <c r="AH10" s="54">
        <f>SUM(AH9/AH3)</f>
        <v>0.56220299802688944</v>
      </c>
      <c r="AI10" s="54">
        <v>0.53</v>
      </c>
    </row>
    <row r="11" spans="1:37" s="6" customFormat="1" x14ac:dyDescent="0.25">
      <c r="A11">
        <f t="shared" si="0"/>
        <v>10</v>
      </c>
      <c r="B11" s="48">
        <v>9</v>
      </c>
      <c r="C11" s="50" t="s">
        <v>50</v>
      </c>
      <c r="D11" s="48">
        <v>0</v>
      </c>
      <c r="E11" s="48">
        <v>0</v>
      </c>
      <c r="F11" s="48">
        <v>0</v>
      </c>
      <c r="G11" s="48">
        <v>0</v>
      </c>
      <c r="H11" s="48">
        <v>0</v>
      </c>
      <c r="I11" s="48">
        <v>0</v>
      </c>
      <c r="J11" s="48">
        <v>0</v>
      </c>
      <c r="K11" s="48">
        <v>0</v>
      </c>
      <c r="L11" s="48">
        <v>0</v>
      </c>
      <c r="M11" s="48">
        <v>0</v>
      </c>
      <c r="N11" s="48">
        <v>0</v>
      </c>
      <c r="O11" s="48">
        <v>0</v>
      </c>
      <c r="P11" s="48">
        <v>0</v>
      </c>
      <c r="Q11" s="48">
        <v>0</v>
      </c>
      <c r="R11" s="48">
        <v>0</v>
      </c>
      <c r="S11" s="48">
        <v>0</v>
      </c>
      <c r="T11" s="48">
        <v>0</v>
      </c>
      <c r="U11" s="48">
        <v>0</v>
      </c>
      <c r="V11" s="48">
        <v>0</v>
      </c>
      <c r="W11" s="48">
        <v>0</v>
      </c>
      <c r="X11" s="48">
        <v>0</v>
      </c>
      <c r="Y11" s="48">
        <v>0</v>
      </c>
      <c r="Z11" s="48">
        <v>0</v>
      </c>
      <c r="AA11" s="48">
        <v>0</v>
      </c>
      <c r="AB11" s="48">
        <v>0</v>
      </c>
      <c r="AC11" s="48">
        <v>0</v>
      </c>
      <c r="AD11" s="48">
        <v>0</v>
      </c>
      <c r="AE11" s="48">
        <v>0</v>
      </c>
      <c r="AF11" s="48">
        <v>0</v>
      </c>
      <c r="AG11" s="48">
        <v>0</v>
      </c>
      <c r="AH11" s="48">
        <v>0</v>
      </c>
      <c r="AI11" s="48">
        <v>0</v>
      </c>
    </row>
    <row r="12" spans="1:37" x14ac:dyDescent="0.25">
      <c r="A12">
        <f t="shared" si="0"/>
        <v>11</v>
      </c>
      <c r="B12" s="48">
        <v>10</v>
      </c>
      <c r="C12" s="50" t="s">
        <v>51</v>
      </c>
      <c r="D12" s="48">
        <v>0</v>
      </c>
      <c r="E12" s="48">
        <v>0</v>
      </c>
      <c r="F12" s="48">
        <v>0</v>
      </c>
      <c r="G12" s="48">
        <v>0</v>
      </c>
      <c r="H12" s="48">
        <v>0</v>
      </c>
      <c r="I12" s="48">
        <v>0</v>
      </c>
      <c r="J12" s="48">
        <v>0</v>
      </c>
      <c r="K12" s="48">
        <v>0</v>
      </c>
      <c r="L12" s="48">
        <v>0</v>
      </c>
      <c r="M12" s="48">
        <v>0</v>
      </c>
      <c r="N12" s="48">
        <v>0</v>
      </c>
      <c r="O12" s="48">
        <v>0</v>
      </c>
      <c r="P12" s="48">
        <v>0</v>
      </c>
      <c r="Q12" s="48">
        <v>0</v>
      </c>
      <c r="R12" s="48">
        <v>0</v>
      </c>
      <c r="S12" s="48">
        <v>0</v>
      </c>
      <c r="T12" s="48">
        <v>0</v>
      </c>
      <c r="U12" s="48">
        <v>0</v>
      </c>
      <c r="V12" s="48">
        <v>0</v>
      </c>
      <c r="W12" s="48">
        <v>0</v>
      </c>
      <c r="X12" s="48">
        <v>0</v>
      </c>
      <c r="Y12" s="48">
        <v>0</v>
      </c>
      <c r="Z12" s="48">
        <v>0</v>
      </c>
      <c r="AA12" s="48">
        <v>0</v>
      </c>
      <c r="AB12" s="48">
        <v>0</v>
      </c>
      <c r="AC12" s="48">
        <v>0</v>
      </c>
      <c r="AD12" s="48">
        <v>0</v>
      </c>
      <c r="AE12" s="48">
        <v>0</v>
      </c>
      <c r="AF12" s="48">
        <v>0</v>
      </c>
      <c r="AG12" s="48">
        <v>0</v>
      </c>
      <c r="AH12" s="48">
        <v>0</v>
      </c>
      <c r="AI12" s="48">
        <v>0</v>
      </c>
    </row>
    <row r="13" spans="1:37" x14ac:dyDescent="0.25">
      <c r="A13">
        <f t="shared" si="0"/>
        <v>12</v>
      </c>
      <c r="B13" s="48">
        <v>11</v>
      </c>
      <c r="C13" s="50" t="s">
        <v>4</v>
      </c>
      <c r="D13" s="48">
        <v>0</v>
      </c>
      <c r="E13" s="48">
        <v>0</v>
      </c>
      <c r="F13" s="48">
        <v>0</v>
      </c>
      <c r="G13" s="48">
        <v>0</v>
      </c>
      <c r="H13" s="48">
        <v>0</v>
      </c>
      <c r="I13" s="48">
        <v>0</v>
      </c>
      <c r="J13" s="48">
        <v>0</v>
      </c>
      <c r="K13" s="48">
        <v>0</v>
      </c>
      <c r="L13" s="48">
        <v>0</v>
      </c>
      <c r="M13" s="48">
        <v>0</v>
      </c>
      <c r="N13" s="48">
        <v>0</v>
      </c>
      <c r="O13" s="48">
        <v>0</v>
      </c>
      <c r="P13" s="48">
        <v>0</v>
      </c>
      <c r="Q13" s="48">
        <v>0</v>
      </c>
      <c r="R13" s="48">
        <v>0</v>
      </c>
      <c r="S13" s="48">
        <v>0</v>
      </c>
      <c r="T13" s="48">
        <v>0</v>
      </c>
      <c r="U13" s="48">
        <v>0</v>
      </c>
      <c r="V13" s="48">
        <v>0</v>
      </c>
      <c r="W13" s="48">
        <v>0</v>
      </c>
      <c r="X13" s="48">
        <v>0</v>
      </c>
      <c r="Y13" s="48">
        <v>0</v>
      </c>
      <c r="Z13" s="48">
        <v>0</v>
      </c>
      <c r="AA13" s="48">
        <v>0</v>
      </c>
      <c r="AB13" s="48">
        <v>0</v>
      </c>
      <c r="AC13" s="48">
        <v>0</v>
      </c>
      <c r="AD13" s="48">
        <v>0</v>
      </c>
      <c r="AE13" s="48">
        <v>0</v>
      </c>
      <c r="AF13" s="48">
        <v>0</v>
      </c>
      <c r="AG13" s="48">
        <v>0</v>
      </c>
      <c r="AH13" s="48">
        <v>0</v>
      </c>
      <c r="AI13" s="48">
        <v>0</v>
      </c>
    </row>
    <row r="14" spans="1:37" x14ac:dyDescent="0.25">
      <c r="A14">
        <f t="shared" si="0"/>
        <v>13</v>
      </c>
      <c r="B14" s="48">
        <v>12</v>
      </c>
      <c r="C14" s="50" t="s">
        <v>5</v>
      </c>
      <c r="D14" s="53">
        <v>0.61060598074282402</v>
      </c>
      <c r="E14" s="53">
        <v>0.76349737798959605</v>
      </c>
      <c r="F14" s="53">
        <v>1.6902434981559</v>
      </c>
      <c r="G14" s="53">
        <v>0.76688215726970399</v>
      </c>
      <c r="H14" s="53">
        <v>0.693504363714469</v>
      </c>
      <c r="I14" s="53">
        <v>0.89268098056943801</v>
      </c>
      <c r="J14" s="53">
        <v>0.65264645819846101</v>
      </c>
      <c r="K14" s="53">
        <v>0.49975506095168898</v>
      </c>
      <c r="L14" s="53">
        <v>0.67305655469270598</v>
      </c>
      <c r="M14" s="53">
        <v>0.67305655469270598</v>
      </c>
      <c r="N14" s="53">
        <v>0.50539681065408204</v>
      </c>
      <c r="O14" s="53">
        <v>0.38380932087057701</v>
      </c>
      <c r="P14" s="53">
        <v>1.08581619226391</v>
      </c>
      <c r="Q14" s="53">
        <v>0.70985813604934</v>
      </c>
      <c r="R14" s="53">
        <v>0.42443278634401299</v>
      </c>
      <c r="S14" s="53">
        <v>0.36159387094921902</v>
      </c>
      <c r="T14" s="53">
        <v>0.24000638116571399</v>
      </c>
      <c r="U14" s="53">
        <v>0.36159387094921902</v>
      </c>
      <c r="V14" s="53">
        <v>7.6168521243892395E-2</v>
      </c>
      <c r="W14" s="53">
        <v>0.279174198097839</v>
      </c>
      <c r="X14" s="53">
        <v>0.24000638116571399</v>
      </c>
      <c r="Y14" s="53">
        <v>0</v>
      </c>
      <c r="Z14" s="53">
        <v>7.6168521243892395E-2</v>
      </c>
      <c r="AA14" s="53">
        <v>0.58874783192791402</v>
      </c>
      <c r="AB14" s="53">
        <v>0.92531303880481697</v>
      </c>
      <c r="AC14" s="53">
        <v>0.54114064187363897</v>
      </c>
      <c r="AD14" s="53">
        <v>0.54114064187363897</v>
      </c>
      <c r="AE14" s="53">
        <v>0.37348089783501398</v>
      </c>
      <c r="AF14" s="53">
        <v>0.62356031472501905</v>
      </c>
      <c r="AG14" s="53">
        <v>1.0462980225946299</v>
      </c>
      <c r="AH14" s="53">
        <v>1.0462980225946299</v>
      </c>
      <c r="AI14" s="53">
        <v>0.54114064187363897</v>
      </c>
    </row>
    <row r="15" spans="1:37" s="6" customFormat="1" x14ac:dyDescent="0.25">
      <c r="A15" s="6">
        <f t="shared" si="0"/>
        <v>14</v>
      </c>
      <c r="B15" s="48">
        <v>13</v>
      </c>
      <c r="C15" s="50" t="s">
        <v>6</v>
      </c>
      <c r="D15" s="48">
        <v>0</v>
      </c>
      <c r="E15" s="48">
        <v>0</v>
      </c>
      <c r="F15" s="48">
        <v>0</v>
      </c>
      <c r="G15" s="48">
        <v>0</v>
      </c>
      <c r="H15" s="48">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48">
        <v>0</v>
      </c>
      <c r="AD15" s="48">
        <v>0</v>
      </c>
      <c r="AE15" s="48">
        <v>0</v>
      </c>
      <c r="AF15" s="48">
        <v>0</v>
      </c>
      <c r="AG15" s="48">
        <v>0</v>
      </c>
      <c r="AH15" s="48">
        <v>0</v>
      </c>
      <c r="AI15" s="48">
        <v>0</v>
      </c>
    </row>
    <row r="16" spans="1:37" s="6" customFormat="1" x14ac:dyDescent="0.25">
      <c r="A16" s="6">
        <f t="shared" si="0"/>
        <v>15</v>
      </c>
      <c r="B16" s="48">
        <v>14</v>
      </c>
      <c r="C16" s="50" t="s">
        <v>52</v>
      </c>
      <c r="D16" s="48">
        <v>0</v>
      </c>
      <c r="E16" s="48">
        <v>0</v>
      </c>
      <c r="F16" s="48">
        <v>0</v>
      </c>
      <c r="G16" s="48">
        <v>0</v>
      </c>
      <c r="H16" s="48">
        <v>0</v>
      </c>
      <c r="I16" s="48">
        <v>0</v>
      </c>
      <c r="J16" s="48">
        <v>0</v>
      </c>
      <c r="K16" s="48">
        <v>0</v>
      </c>
      <c r="L16" s="48">
        <v>0</v>
      </c>
      <c r="M16" s="48">
        <v>0</v>
      </c>
      <c r="N16" s="48">
        <v>0</v>
      </c>
      <c r="O16" s="48">
        <v>0</v>
      </c>
      <c r="P16" s="48">
        <v>0</v>
      </c>
      <c r="Q16" s="48">
        <v>0</v>
      </c>
      <c r="R16" s="48">
        <v>0</v>
      </c>
      <c r="S16" s="48">
        <v>0</v>
      </c>
      <c r="T16" s="48">
        <v>0</v>
      </c>
      <c r="U16" s="48">
        <v>0</v>
      </c>
      <c r="V16" s="48">
        <v>0</v>
      </c>
      <c r="W16" s="48">
        <v>0</v>
      </c>
      <c r="X16" s="48">
        <v>0</v>
      </c>
      <c r="Y16" s="48">
        <v>0</v>
      </c>
      <c r="Z16" s="48">
        <v>0</v>
      </c>
      <c r="AA16" s="48">
        <v>0</v>
      </c>
      <c r="AB16" s="48">
        <v>0</v>
      </c>
      <c r="AC16" s="48">
        <v>0</v>
      </c>
      <c r="AD16" s="48">
        <v>0</v>
      </c>
      <c r="AE16" s="48">
        <v>0</v>
      </c>
      <c r="AF16" s="48">
        <v>0</v>
      </c>
      <c r="AG16" s="48">
        <v>0</v>
      </c>
      <c r="AH16" s="48">
        <v>0</v>
      </c>
      <c r="AI16" s="48">
        <v>0</v>
      </c>
    </row>
    <row r="17" spans="1:35" s="6" customFormat="1" x14ac:dyDescent="0.25">
      <c r="A17" s="6">
        <f t="shared" si="0"/>
        <v>16</v>
      </c>
      <c r="B17" s="48">
        <v>15</v>
      </c>
      <c r="C17" s="50" t="s">
        <v>53</v>
      </c>
      <c r="D17" s="48">
        <v>0</v>
      </c>
      <c r="E17" s="48">
        <v>0</v>
      </c>
      <c r="F17" s="48">
        <v>0</v>
      </c>
      <c r="G17" s="48">
        <v>0</v>
      </c>
      <c r="H17" s="48">
        <v>0</v>
      </c>
      <c r="I17" s="48">
        <v>0</v>
      </c>
      <c r="J17" s="48">
        <v>0</v>
      </c>
      <c r="K17" s="48">
        <v>0</v>
      </c>
      <c r="L17" s="48">
        <v>0</v>
      </c>
      <c r="M17" s="48">
        <v>0</v>
      </c>
      <c r="N17" s="48">
        <v>0</v>
      </c>
      <c r="O17" s="48">
        <v>0</v>
      </c>
      <c r="P17" s="48">
        <v>0</v>
      </c>
      <c r="Q17" s="48">
        <v>0</v>
      </c>
      <c r="R17" s="48">
        <v>0</v>
      </c>
      <c r="S17" s="48">
        <v>0</v>
      </c>
      <c r="T17" s="48">
        <v>0</v>
      </c>
      <c r="U17" s="48">
        <v>0</v>
      </c>
      <c r="V17" s="48">
        <v>0</v>
      </c>
      <c r="W17" s="48">
        <v>0</v>
      </c>
      <c r="X17" s="48">
        <v>0</v>
      </c>
      <c r="Y17" s="48">
        <v>0</v>
      </c>
      <c r="Z17" s="48">
        <v>0</v>
      </c>
      <c r="AA17" s="48">
        <v>0</v>
      </c>
      <c r="AB17" s="48">
        <v>0</v>
      </c>
      <c r="AC17" s="48">
        <v>0</v>
      </c>
      <c r="AD17" s="48">
        <v>0</v>
      </c>
      <c r="AE17" s="48">
        <v>0</v>
      </c>
      <c r="AF17" s="48">
        <v>0</v>
      </c>
      <c r="AG17" s="48">
        <v>0</v>
      </c>
      <c r="AH17" s="48">
        <v>0</v>
      </c>
      <c r="AI17" s="48">
        <v>0</v>
      </c>
    </row>
    <row r="18" spans="1:35" s="6" customFormat="1" x14ac:dyDescent="0.25">
      <c r="A18" s="6">
        <f t="shared" si="0"/>
        <v>17</v>
      </c>
      <c r="B18" s="48">
        <v>16</v>
      </c>
      <c r="C18" s="50" t="s">
        <v>54</v>
      </c>
      <c r="D18" s="48">
        <v>0</v>
      </c>
      <c r="E18" s="48">
        <v>0</v>
      </c>
      <c r="F18" s="48">
        <v>0</v>
      </c>
      <c r="G18" s="48">
        <v>0</v>
      </c>
      <c r="H18" s="48">
        <v>0</v>
      </c>
      <c r="I18" s="48">
        <v>0</v>
      </c>
      <c r="J18" s="48">
        <v>0</v>
      </c>
      <c r="K18" s="48">
        <v>0</v>
      </c>
      <c r="L18" s="48">
        <v>0</v>
      </c>
      <c r="M18" s="48">
        <v>0</v>
      </c>
      <c r="N18" s="48">
        <v>0</v>
      </c>
      <c r="O18" s="48">
        <v>0</v>
      </c>
      <c r="P18" s="48">
        <v>0</v>
      </c>
      <c r="Q18" s="48">
        <v>0</v>
      </c>
      <c r="R18" s="48">
        <v>0</v>
      </c>
      <c r="S18" s="48">
        <v>0</v>
      </c>
      <c r="T18" s="48">
        <v>0</v>
      </c>
      <c r="U18" s="48">
        <v>0</v>
      </c>
      <c r="V18" s="48">
        <v>0</v>
      </c>
      <c r="W18" s="48">
        <v>0</v>
      </c>
      <c r="X18" s="48">
        <v>0</v>
      </c>
      <c r="Y18" s="48">
        <v>0</v>
      </c>
      <c r="Z18" s="48">
        <v>0</v>
      </c>
      <c r="AA18" s="48">
        <v>0</v>
      </c>
      <c r="AB18" s="48">
        <v>0</v>
      </c>
      <c r="AC18" s="48">
        <v>0</v>
      </c>
      <c r="AD18" s="48">
        <v>0</v>
      </c>
      <c r="AE18" s="48">
        <v>0</v>
      </c>
      <c r="AF18" s="48">
        <v>0</v>
      </c>
      <c r="AG18" s="48">
        <v>0</v>
      </c>
      <c r="AH18" s="48">
        <v>0</v>
      </c>
      <c r="AI18" s="48">
        <v>0</v>
      </c>
    </row>
    <row r="19" spans="1:35" s="6" customFormat="1" x14ac:dyDescent="0.25">
      <c r="A19" s="6">
        <f t="shared" si="0"/>
        <v>18</v>
      </c>
      <c r="B19" s="48">
        <v>17</v>
      </c>
      <c r="C19" s="50" t="s">
        <v>55</v>
      </c>
      <c r="D19" s="48">
        <v>0</v>
      </c>
      <c r="E19" s="48">
        <v>0</v>
      </c>
      <c r="F19" s="48">
        <v>0</v>
      </c>
      <c r="G19" s="48">
        <v>0</v>
      </c>
      <c r="H19" s="48">
        <v>0</v>
      </c>
      <c r="I19" s="48">
        <v>0</v>
      </c>
      <c r="J19" s="48">
        <v>0</v>
      </c>
      <c r="K19" s="48">
        <v>0</v>
      </c>
      <c r="L19" s="48">
        <v>0</v>
      </c>
      <c r="M19" s="48">
        <v>0</v>
      </c>
      <c r="N19" s="48">
        <v>0</v>
      </c>
      <c r="O19" s="48">
        <v>0</v>
      </c>
      <c r="P19" s="48">
        <v>0</v>
      </c>
      <c r="Q19" s="48">
        <v>0</v>
      </c>
      <c r="R19" s="48">
        <v>0</v>
      </c>
      <c r="S19" s="48">
        <v>0</v>
      </c>
      <c r="T19" s="48">
        <v>0</v>
      </c>
      <c r="U19" s="48">
        <v>0</v>
      </c>
      <c r="V19" s="48">
        <v>0</v>
      </c>
      <c r="W19" s="48">
        <v>0</v>
      </c>
      <c r="X19" s="48">
        <v>0</v>
      </c>
      <c r="Y19" s="48">
        <v>0</v>
      </c>
      <c r="Z19" s="48">
        <v>0</v>
      </c>
      <c r="AA19" s="48">
        <v>0</v>
      </c>
      <c r="AB19" s="48">
        <v>0</v>
      </c>
      <c r="AC19" s="48">
        <v>0</v>
      </c>
      <c r="AD19" s="48">
        <v>0</v>
      </c>
      <c r="AE19" s="48">
        <v>0</v>
      </c>
      <c r="AF19" s="48">
        <v>0</v>
      </c>
      <c r="AG19" s="48">
        <v>0</v>
      </c>
      <c r="AH19" s="48">
        <v>0</v>
      </c>
      <c r="AI19" s="48">
        <v>0</v>
      </c>
    </row>
    <row r="20" spans="1:35" s="6" customFormat="1" x14ac:dyDescent="0.25">
      <c r="A20" s="6">
        <f t="shared" si="0"/>
        <v>19</v>
      </c>
      <c r="B20" s="48">
        <v>18</v>
      </c>
      <c r="C20" s="50" t="s">
        <v>7</v>
      </c>
      <c r="D20" s="48">
        <v>0</v>
      </c>
      <c r="E20" s="48">
        <v>0</v>
      </c>
      <c r="F20" s="48">
        <v>0</v>
      </c>
      <c r="G20" s="48">
        <v>0</v>
      </c>
      <c r="H20" s="48">
        <v>0</v>
      </c>
      <c r="I20" s="48">
        <v>0</v>
      </c>
      <c r="J20" s="48">
        <v>0</v>
      </c>
      <c r="K20" s="48">
        <v>0</v>
      </c>
      <c r="L20" s="48">
        <v>0</v>
      </c>
      <c r="M20" s="48">
        <v>0</v>
      </c>
      <c r="N20" s="48">
        <v>0</v>
      </c>
      <c r="O20" s="48">
        <v>0</v>
      </c>
      <c r="P20" s="48">
        <v>0</v>
      </c>
      <c r="Q20" s="48">
        <v>0</v>
      </c>
      <c r="R20" s="48">
        <v>0</v>
      </c>
      <c r="S20" s="48">
        <v>0</v>
      </c>
      <c r="T20" s="48">
        <v>0</v>
      </c>
      <c r="U20" s="48">
        <v>0</v>
      </c>
      <c r="V20" s="48">
        <v>0</v>
      </c>
      <c r="W20" s="48">
        <v>0</v>
      </c>
      <c r="X20" s="48">
        <v>0</v>
      </c>
      <c r="Y20" s="48">
        <v>0</v>
      </c>
      <c r="Z20" s="48">
        <v>0</v>
      </c>
      <c r="AA20" s="48">
        <v>0</v>
      </c>
      <c r="AB20" s="48">
        <v>0</v>
      </c>
      <c r="AC20" s="48">
        <v>0</v>
      </c>
      <c r="AD20" s="48">
        <v>0</v>
      </c>
      <c r="AE20" s="48">
        <v>0</v>
      </c>
      <c r="AF20" s="48">
        <v>0</v>
      </c>
      <c r="AG20" s="48">
        <v>0</v>
      </c>
      <c r="AH20" s="48">
        <v>0</v>
      </c>
      <c r="AI20" s="48">
        <v>0</v>
      </c>
    </row>
    <row r="21" spans="1:35" s="6" customFormat="1" x14ac:dyDescent="0.25">
      <c r="A21" s="6">
        <f t="shared" si="0"/>
        <v>20</v>
      </c>
      <c r="B21" s="48">
        <v>19</v>
      </c>
      <c r="C21" s="50" t="s">
        <v>8</v>
      </c>
      <c r="D21" s="48">
        <v>0</v>
      </c>
      <c r="E21" s="48">
        <v>0</v>
      </c>
      <c r="F21" s="48">
        <v>0</v>
      </c>
      <c r="G21" s="48">
        <v>0</v>
      </c>
      <c r="H21" s="48">
        <v>0</v>
      </c>
      <c r="I21" s="48">
        <v>0</v>
      </c>
      <c r="J21" s="48">
        <v>0</v>
      </c>
      <c r="K21" s="48">
        <v>0</v>
      </c>
      <c r="L21" s="48">
        <v>0</v>
      </c>
      <c r="M21" s="48">
        <v>0</v>
      </c>
      <c r="N21" s="48">
        <v>0</v>
      </c>
      <c r="O21" s="48">
        <v>0</v>
      </c>
      <c r="P21" s="48">
        <v>0</v>
      </c>
      <c r="Q21" s="48">
        <v>0</v>
      </c>
      <c r="R21" s="48">
        <v>0</v>
      </c>
      <c r="S21" s="48">
        <v>0</v>
      </c>
      <c r="T21" s="48">
        <v>0</v>
      </c>
      <c r="U21" s="48">
        <v>0</v>
      </c>
      <c r="V21" s="48">
        <v>0</v>
      </c>
      <c r="W21" s="48">
        <v>0</v>
      </c>
      <c r="X21" s="48">
        <v>0</v>
      </c>
      <c r="Y21" s="48">
        <v>0</v>
      </c>
      <c r="Z21" s="48">
        <v>0</v>
      </c>
      <c r="AA21" s="48">
        <v>0</v>
      </c>
      <c r="AB21" s="48">
        <v>0</v>
      </c>
      <c r="AC21" s="48">
        <v>0</v>
      </c>
      <c r="AD21" s="48">
        <v>0</v>
      </c>
      <c r="AE21" s="48">
        <v>0</v>
      </c>
      <c r="AF21" s="48">
        <v>0</v>
      </c>
      <c r="AG21" s="48">
        <v>0</v>
      </c>
      <c r="AH21" s="48">
        <v>0</v>
      </c>
      <c r="AI21" s="48">
        <v>0</v>
      </c>
    </row>
    <row r="22" spans="1:35" s="6" customFormat="1" x14ac:dyDescent="0.25">
      <c r="A22" s="6">
        <f t="shared" si="0"/>
        <v>21</v>
      </c>
      <c r="B22" s="48">
        <v>20</v>
      </c>
      <c r="C22" s="50" t="s">
        <v>56</v>
      </c>
      <c r="D22" s="48">
        <v>0</v>
      </c>
      <c r="E22" s="48">
        <v>0</v>
      </c>
      <c r="F22" s="48">
        <v>0</v>
      </c>
      <c r="G22" s="48">
        <v>0</v>
      </c>
      <c r="H22" s="48">
        <v>0</v>
      </c>
      <c r="I22" s="48">
        <v>0</v>
      </c>
      <c r="J22" s="48">
        <v>0</v>
      </c>
      <c r="K22" s="48">
        <v>0</v>
      </c>
      <c r="L22" s="48">
        <v>0</v>
      </c>
      <c r="M22" s="48">
        <v>0</v>
      </c>
      <c r="N22" s="48">
        <v>0</v>
      </c>
      <c r="O22" s="48">
        <v>0</v>
      </c>
      <c r="P22" s="48">
        <v>0</v>
      </c>
      <c r="Q22" s="48">
        <v>0</v>
      </c>
      <c r="R22" s="48">
        <v>0</v>
      </c>
      <c r="S22" s="48">
        <v>0</v>
      </c>
      <c r="T22" s="48">
        <v>0</v>
      </c>
      <c r="U22" s="48">
        <v>0</v>
      </c>
      <c r="V22" s="48">
        <v>0</v>
      </c>
      <c r="W22" s="48">
        <v>0</v>
      </c>
      <c r="X22" s="48">
        <v>0</v>
      </c>
      <c r="Y22" s="48">
        <v>0</v>
      </c>
      <c r="Z22" s="48">
        <v>0</v>
      </c>
      <c r="AA22" s="48">
        <v>0</v>
      </c>
      <c r="AB22" s="48">
        <v>0</v>
      </c>
      <c r="AC22" s="48">
        <v>0</v>
      </c>
      <c r="AD22" s="48">
        <v>0</v>
      </c>
      <c r="AE22" s="48">
        <v>0</v>
      </c>
      <c r="AF22" s="48">
        <v>0</v>
      </c>
      <c r="AG22" s="48">
        <v>0</v>
      </c>
      <c r="AH22" s="48">
        <v>0</v>
      </c>
      <c r="AI22" s="48">
        <v>0</v>
      </c>
    </row>
    <row r="23" spans="1:35" s="6" customFormat="1" x14ac:dyDescent="0.25">
      <c r="A23" s="6">
        <f t="shared" si="0"/>
        <v>22</v>
      </c>
      <c r="B23" s="48">
        <v>21</v>
      </c>
      <c r="C23" s="50" t="s">
        <v>57</v>
      </c>
      <c r="D23" s="48">
        <v>0</v>
      </c>
      <c r="E23" s="48">
        <v>1</v>
      </c>
      <c r="F23" s="48">
        <v>1</v>
      </c>
      <c r="G23" s="48">
        <v>1</v>
      </c>
      <c r="H23" s="48">
        <v>0</v>
      </c>
      <c r="I23" s="48">
        <v>1</v>
      </c>
      <c r="J23" s="48">
        <v>1</v>
      </c>
      <c r="K23" s="48">
        <v>0</v>
      </c>
      <c r="L23" s="48">
        <v>1</v>
      </c>
      <c r="M23" s="48">
        <v>1</v>
      </c>
      <c r="N23" s="48">
        <v>0</v>
      </c>
      <c r="O23" s="48">
        <v>0</v>
      </c>
      <c r="P23" s="48">
        <v>1</v>
      </c>
      <c r="Q23" s="48">
        <v>1</v>
      </c>
      <c r="R23" s="48">
        <v>0</v>
      </c>
      <c r="S23" s="48">
        <v>1</v>
      </c>
      <c r="T23" s="48">
        <v>1</v>
      </c>
      <c r="U23" s="48">
        <v>1</v>
      </c>
      <c r="V23" s="48">
        <v>0</v>
      </c>
      <c r="W23" s="48">
        <v>2</v>
      </c>
      <c r="X23" s="48">
        <v>1</v>
      </c>
      <c r="Y23" s="48">
        <v>0</v>
      </c>
      <c r="Z23" s="48">
        <v>0</v>
      </c>
      <c r="AA23" s="48">
        <v>0</v>
      </c>
      <c r="AB23" s="48">
        <v>1</v>
      </c>
      <c r="AC23" s="48">
        <v>1</v>
      </c>
      <c r="AD23" s="48">
        <v>1</v>
      </c>
      <c r="AE23" s="48">
        <v>0</v>
      </c>
      <c r="AF23" s="48">
        <v>0</v>
      </c>
      <c r="AG23" s="48">
        <v>1</v>
      </c>
      <c r="AH23" s="48">
        <v>1</v>
      </c>
      <c r="AI23" s="48">
        <v>1</v>
      </c>
    </row>
    <row r="24" spans="1:35" s="6" customFormat="1" x14ac:dyDescent="0.25">
      <c r="A24" s="6">
        <f t="shared" si="0"/>
        <v>23</v>
      </c>
      <c r="B24" s="48">
        <v>22</v>
      </c>
      <c r="C24" s="103" t="s">
        <v>58</v>
      </c>
      <c r="D24" s="48">
        <v>1</v>
      </c>
      <c r="E24" s="48">
        <v>1</v>
      </c>
      <c r="F24" s="48">
        <v>1</v>
      </c>
      <c r="G24" s="48">
        <v>1</v>
      </c>
      <c r="H24" s="48">
        <v>1</v>
      </c>
      <c r="I24" s="48">
        <v>1</v>
      </c>
      <c r="J24" s="48">
        <v>1</v>
      </c>
      <c r="K24" s="48">
        <v>1</v>
      </c>
      <c r="L24" s="48">
        <v>1</v>
      </c>
      <c r="M24" s="48">
        <v>1</v>
      </c>
      <c r="N24" s="48">
        <v>1</v>
      </c>
      <c r="O24" s="48">
        <v>1</v>
      </c>
      <c r="P24" s="48">
        <v>1</v>
      </c>
      <c r="Q24" s="48">
        <v>1</v>
      </c>
      <c r="R24" s="48">
        <v>1</v>
      </c>
      <c r="S24" s="48">
        <v>1</v>
      </c>
      <c r="T24" s="48">
        <v>1</v>
      </c>
      <c r="U24" s="48">
        <v>1</v>
      </c>
      <c r="V24" s="48">
        <v>1</v>
      </c>
      <c r="W24" s="48">
        <v>1</v>
      </c>
      <c r="X24" s="48">
        <v>1</v>
      </c>
      <c r="Y24" s="48">
        <v>1</v>
      </c>
      <c r="Z24" s="48">
        <v>1</v>
      </c>
      <c r="AA24" s="48">
        <v>1</v>
      </c>
      <c r="AB24" s="48">
        <v>1</v>
      </c>
      <c r="AC24" s="48">
        <v>1</v>
      </c>
      <c r="AD24" s="48">
        <v>1</v>
      </c>
      <c r="AE24" s="48">
        <v>1</v>
      </c>
      <c r="AF24" s="48">
        <v>1</v>
      </c>
      <c r="AG24" s="48">
        <v>1</v>
      </c>
      <c r="AH24" s="48">
        <v>1</v>
      </c>
      <c r="AI24" s="48">
        <v>1</v>
      </c>
    </row>
    <row r="25" spans="1:35" s="6" customFormat="1" x14ac:dyDescent="0.25">
      <c r="A25" s="6">
        <f t="shared" si="0"/>
        <v>24</v>
      </c>
      <c r="B25" s="48">
        <v>23</v>
      </c>
      <c r="C25" s="103" t="s">
        <v>59</v>
      </c>
      <c r="D25" s="48">
        <v>0</v>
      </c>
      <c r="E25" s="48">
        <v>0</v>
      </c>
      <c r="F25" s="48">
        <v>0</v>
      </c>
      <c r="G25" s="48">
        <v>0</v>
      </c>
      <c r="H25" s="48">
        <v>0</v>
      </c>
      <c r="I25" s="48">
        <v>0</v>
      </c>
      <c r="J25" s="48">
        <v>0</v>
      </c>
      <c r="K25" s="48">
        <v>0</v>
      </c>
      <c r="L25" s="48">
        <v>0</v>
      </c>
      <c r="M25" s="48">
        <v>0</v>
      </c>
      <c r="N25" s="48">
        <v>0</v>
      </c>
      <c r="O25" s="48">
        <v>0</v>
      </c>
      <c r="P25" s="48">
        <v>0</v>
      </c>
      <c r="Q25" s="48">
        <v>0</v>
      </c>
      <c r="R25" s="48">
        <v>0</v>
      </c>
      <c r="S25" s="48">
        <v>0</v>
      </c>
      <c r="T25" s="48">
        <v>0</v>
      </c>
      <c r="U25" s="48">
        <v>0</v>
      </c>
      <c r="V25" s="48">
        <v>0</v>
      </c>
      <c r="W25" s="48">
        <v>0</v>
      </c>
      <c r="X25" s="48">
        <v>0</v>
      </c>
      <c r="Y25" s="48">
        <v>0</v>
      </c>
      <c r="Z25" s="48">
        <v>0</v>
      </c>
      <c r="AA25" s="48">
        <v>0</v>
      </c>
      <c r="AB25" s="48">
        <v>0</v>
      </c>
      <c r="AC25" s="48">
        <v>0</v>
      </c>
      <c r="AD25" s="48">
        <v>0</v>
      </c>
      <c r="AE25" s="48">
        <v>0</v>
      </c>
      <c r="AF25" s="48">
        <v>0</v>
      </c>
      <c r="AG25" s="48">
        <v>0</v>
      </c>
      <c r="AH25" s="48">
        <v>0</v>
      </c>
      <c r="AI25" s="48">
        <v>0</v>
      </c>
    </row>
    <row r="26" spans="1:35" s="6" customFormat="1" x14ac:dyDescent="0.25">
      <c r="A26" s="6">
        <f t="shared" si="0"/>
        <v>25</v>
      </c>
      <c r="B26" s="48">
        <v>24</v>
      </c>
      <c r="C26" s="50" t="s">
        <v>60</v>
      </c>
      <c r="D26" s="48">
        <v>0</v>
      </c>
      <c r="E26" s="48">
        <v>0</v>
      </c>
      <c r="F26" s="48">
        <v>0</v>
      </c>
      <c r="G26" s="48">
        <v>0</v>
      </c>
      <c r="H26" s="48">
        <v>0</v>
      </c>
      <c r="I26" s="48">
        <v>0</v>
      </c>
      <c r="J26" s="48">
        <v>0</v>
      </c>
      <c r="K26" s="48">
        <v>0</v>
      </c>
      <c r="L26" s="48">
        <v>0</v>
      </c>
      <c r="M26" s="48">
        <v>0</v>
      </c>
      <c r="N26" s="48">
        <v>0</v>
      </c>
      <c r="O26" s="48">
        <v>0</v>
      </c>
      <c r="P26" s="48">
        <v>0</v>
      </c>
      <c r="Q26" s="48">
        <v>0</v>
      </c>
      <c r="R26" s="48">
        <v>0</v>
      </c>
      <c r="S26" s="48">
        <v>0</v>
      </c>
      <c r="T26" s="48">
        <v>0</v>
      </c>
      <c r="U26" s="48">
        <v>0</v>
      </c>
      <c r="V26" s="48">
        <v>0</v>
      </c>
      <c r="W26" s="48">
        <v>0</v>
      </c>
      <c r="X26" s="48">
        <v>0</v>
      </c>
      <c r="Y26" s="48">
        <v>0</v>
      </c>
      <c r="Z26" s="48">
        <v>0</v>
      </c>
      <c r="AA26" s="48">
        <v>0</v>
      </c>
      <c r="AB26" s="48">
        <v>0</v>
      </c>
      <c r="AC26" s="48">
        <v>0</v>
      </c>
      <c r="AD26" s="48">
        <v>0</v>
      </c>
      <c r="AE26" s="48">
        <v>0</v>
      </c>
      <c r="AF26" s="48">
        <v>0</v>
      </c>
      <c r="AG26" s="48">
        <v>0</v>
      </c>
      <c r="AH26" s="48">
        <v>0</v>
      </c>
      <c r="AI26" s="48">
        <v>0</v>
      </c>
    </row>
    <row r="27" spans="1:35" s="6" customFormat="1" x14ac:dyDescent="0.25">
      <c r="A27" s="6">
        <f t="shared" si="0"/>
        <v>26</v>
      </c>
      <c r="B27" s="48">
        <v>25</v>
      </c>
      <c r="C27" s="50" t="s">
        <v>61</v>
      </c>
      <c r="D27" s="48">
        <v>0</v>
      </c>
      <c r="E27" s="48">
        <v>0</v>
      </c>
      <c r="F27" s="48">
        <v>0</v>
      </c>
      <c r="G27" s="48">
        <v>0</v>
      </c>
      <c r="H27" s="48">
        <v>0</v>
      </c>
      <c r="I27" s="48">
        <v>0</v>
      </c>
      <c r="J27" s="48">
        <v>0</v>
      </c>
      <c r="K27" s="48">
        <v>0</v>
      </c>
      <c r="L27" s="48">
        <v>0</v>
      </c>
      <c r="M27" s="48">
        <v>0</v>
      </c>
      <c r="N27" s="48">
        <v>0</v>
      </c>
      <c r="O27" s="48">
        <v>0</v>
      </c>
      <c r="P27" s="48">
        <v>0</v>
      </c>
      <c r="Q27" s="48">
        <v>0</v>
      </c>
      <c r="R27" s="48">
        <v>0</v>
      </c>
      <c r="S27" s="48">
        <v>0</v>
      </c>
      <c r="T27" s="48">
        <v>0</v>
      </c>
      <c r="U27" s="48">
        <v>0</v>
      </c>
      <c r="V27" s="48">
        <v>0</v>
      </c>
      <c r="W27" s="48">
        <v>0</v>
      </c>
      <c r="X27" s="48">
        <v>0</v>
      </c>
      <c r="Y27" s="48">
        <v>0</v>
      </c>
      <c r="Z27" s="48">
        <v>0</v>
      </c>
      <c r="AA27" s="48">
        <v>0</v>
      </c>
      <c r="AB27" s="48">
        <v>0</v>
      </c>
      <c r="AC27" s="48">
        <v>0</v>
      </c>
      <c r="AD27" s="48">
        <v>0</v>
      </c>
      <c r="AE27" s="48">
        <v>0</v>
      </c>
      <c r="AF27" s="48">
        <v>0</v>
      </c>
      <c r="AG27" s="48">
        <v>0</v>
      </c>
      <c r="AH27" s="48">
        <v>0</v>
      </c>
      <c r="AI27" s="48">
        <v>0</v>
      </c>
    </row>
    <row r="28" spans="1:35" s="6" customFormat="1" x14ac:dyDescent="0.25">
      <c r="A28" s="6">
        <f t="shared" si="0"/>
        <v>27</v>
      </c>
      <c r="B28" s="48">
        <v>26</v>
      </c>
      <c r="C28" s="50" t="s">
        <v>62</v>
      </c>
      <c r="D28" s="48">
        <v>0</v>
      </c>
      <c r="E28" s="48">
        <v>0</v>
      </c>
      <c r="F28" s="48">
        <v>0</v>
      </c>
      <c r="G28" s="48">
        <v>0</v>
      </c>
      <c r="H28" s="48">
        <v>0</v>
      </c>
      <c r="I28" s="48">
        <v>0</v>
      </c>
      <c r="J28" s="48">
        <v>0</v>
      </c>
      <c r="K28" s="48">
        <v>0</v>
      </c>
      <c r="L28" s="48">
        <v>0</v>
      </c>
      <c r="M28" s="48">
        <v>0</v>
      </c>
      <c r="N28" s="48">
        <v>0</v>
      </c>
      <c r="O28" s="48">
        <v>0</v>
      </c>
      <c r="P28" s="48">
        <v>0</v>
      </c>
      <c r="Q28" s="48">
        <v>0</v>
      </c>
      <c r="R28" s="48">
        <v>0</v>
      </c>
      <c r="S28" s="48">
        <v>0</v>
      </c>
      <c r="T28" s="48">
        <v>0</v>
      </c>
      <c r="U28" s="48">
        <v>0</v>
      </c>
      <c r="V28" s="48">
        <v>0</v>
      </c>
      <c r="W28" s="48">
        <v>0</v>
      </c>
      <c r="X28" s="48">
        <v>0</v>
      </c>
      <c r="Y28" s="48">
        <v>0</v>
      </c>
      <c r="Z28" s="48">
        <v>0</v>
      </c>
      <c r="AA28" s="48">
        <v>0</v>
      </c>
      <c r="AB28" s="48">
        <v>0</v>
      </c>
      <c r="AC28" s="48">
        <v>0</v>
      </c>
      <c r="AD28" s="48">
        <v>0</v>
      </c>
      <c r="AE28" s="48">
        <v>0</v>
      </c>
      <c r="AF28" s="48">
        <v>0</v>
      </c>
      <c r="AG28" s="48">
        <v>0</v>
      </c>
      <c r="AH28" s="48">
        <v>0</v>
      </c>
      <c r="AI28" s="48">
        <v>0</v>
      </c>
    </row>
    <row r="29" spans="1:35" s="6" customFormat="1" x14ac:dyDescent="0.25">
      <c r="A29" s="6">
        <f t="shared" si="0"/>
        <v>28</v>
      </c>
      <c r="B29" s="48">
        <v>27</v>
      </c>
      <c r="C29" s="50" t="s">
        <v>63</v>
      </c>
      <c r="D29" s="48">
        <v>0</v>
      </c>
      <c r="E29" s="48">
        <v>0</v>
      </c>
      <c r="F29" s="48">
        <v>1</v>
      </c>
      <c r="G29" s="48">
        <v>1</v>
      </c>
      <c r="H29" s="48">
        <v>0</v>
      </c>
      <c r="I29" s="48">
        <v>0</v>
      </c>
      <c r="J29" s="48">
        <v>0</v>
      </c>
      <c r="K29" s="48">
        <v>0</v>
      </c>
      <c r="L29" s="48">
        <v>1</v>
      </c>
      <c r="M29" s="48">
        <v>1</v>
      </c>
      <c r="N29" s="48">
        <v>0</v>
      </c>
      <c r="O29" s="48">
        <v>0</v>
      </c>
      <c r="P29" s="48">
        <v>1</v>
      </c>
      <c r="Q29" s="48">
        <v>0</v>
      </c>
      <c r="R29" s="48">
        <v>1</v>
      </c>
      <c r="S29" s="48">
        <v>0</v>
      </c>
      <c r="T29" s="48">
        <v>0</v>
      </c>
      <c r="U29" s="48">
        <v>0</v>
      </c>
      <c r="V29" s="48">
        <v>1</v>
      </c>
      <c r="W29" s="48">
        <v>1</v>
      </c>
      <c r="X29" s="48">
        <v>0</v>
      </c>
      <c r="Y29" s="48">
        <v>1</v>
      </c>
      <c r="Z29" s="48">
        <v>1</v>
      </c>
      <c r="AA29" s="48">
        <v>0</v>
      </c>
      <c r="AB29" s="48">
        <v>1</v>
      </c>
      <c r="AC29" s="48">
        <v>1</v>
      </c>
      <c r="AD29" s="48">
        <v>1</v>
      </c>
      <c r="AE29" s="48">
        <v>0</v>
      </c>
      <c r="AF29" s="48">
        <v>1</v>
      </c>
      <c r="AG29" s="48">
        <v>1</v>
      </c>
      <c r="AH29" s="48">
        <v>1</v>
      </c>
      <c r="AI29" s="48">
        <v>1</v>
      </c>
    </row>
    <row r="30" spans="1:35" s="6" customFormat="1" x14ac:dyDescent="0.25">
      <c r="A30" s="6">
        <f t="shared" si="0"/>
        <v>29</v>
      </c>
      <c r="B30" s="48">
        <v>28</v>
      </c>
      <c r="C30" s="50" t="s">
        <v>64</v>
      </c>
      <c r="D30" s="48">
        <v>6</v>
      </c>
      <c r="E30" s="48">
        <v>4</v>
      </c>
      <c r="F30" s="48">
        <v>2</v>
      </c>
      <c r="G30" s="48">
        <v>3</v>
      </c>
      <c r="H30" s="48">
        <v>3</v>
      </c>
      <c r="I30" s="48">
        <v>1</v>
      </c>
      <c r="J30" s="48">
        <v>4</v>
      </c>
      <c r="K30" s="48">
        <v>5</v>
      </c>
      <c r="L30" s="48">
        <v>3</v>
      </c>
      <c r="M30" s="48">
        <v>3</v>
      </c>
      <c r="N30" s="48">
        <v>3</v>
      </c>
      <c r="O30" s="48">
        <v>3</v>
      </c>
      <c r="P30" s="48">
        <v>4</v>
      </c>
      <c r="Q30" s="48">
        <v>1</v>
      </c>
      <c r="R30" s="48">
        <v>2</v>
      </c>
      <c r="S30" s="48">
        <v>1</v>
      </c>
      <c r="T30" s="48">
        <v>1</v>
      </c>
      <c r="U30" s="48">
        <v>1</v>
      </c>
      <c r="V30" s="48">
        <v>2</v>
      </c>
      <c r="W30" s="48">
        <v>3</v>
      </c>
      <c r="X30" s="48">
        <v>1</v>
      </c>
      <c r="Y30" s="48">
        <v>0</v>
      </c>
      <c r="Z30" s="48">
        <v>2</v>
      </c>
      <c r="AA30" s="48">
        <v>2</v>
      </c>
      <c r="AB30" s="48">
        <v>1</v>
      </c>
      <c r="AC30" s="48">
        <v>2</v>
      </c>
      <c r="AD30" s="48">
        <v>2</v>
      </c>
      <c r="AE30" s="48">
        <v>2</v>
      </c>
      <c r="AF30" s="48">
        <v>2</v>
      </c>
      <c r="AG30" s="48">
        <v>1</v>
      </c>
      <c r="AH30" s="48">
        <v>1</v>
      </c>
      <c r="AI30" s="48">
        <v>2</v>
      </c>
    </row>
    <row r="31" spans="1:35" s="6" customFormat="1" x14ac:dyDescent="0.25">
      <c r="A31" s="6">
        <f t="shared" si="0"/>
        <v>30</v>
      </c>
      <c r="B31" s="48">
        <v>29</v>
      </c>
      <c r="C31" s="50" t="s">
        <v>65</v>
      </c>
      <c r="D31" s="48">
        <v>0</v>
      </c>
      <c r="E31" s="48">
        <v>0</v>
      </c>
      <c r="F31" s="48">
        <v>0</v>
      </c>
      <c r="G31" s="48">
        <v>0</v>
      </c>
      <c r="H31" s="48">
        <v>0</v>
      </c>
      <c r="I31" s="48">
        <v>0</v>
      </c>
      <c r="J31" s="48">
        <v>0</v>
      </c>
      <c r="K31" s="48">
        <v>0</v>
      </c>
      <c r="L31" s="48">
        <v>0</v>
      </c>
      <c r="M31" s="48">
        <v>0</v>
      </c>
      <c r="N31" s="48">
        <v>0</v>
      </c>
      <c r="O31" s="48">
        <v>0</v>
      </c>
      <c r="P31" s="48">
        <v>0</v>
      </c>
      <c r="Q31" s="48">
        <v>0</v>
      </c>
      <c r="R31" s="48">
        <v>0</v>
      </c>
      <c r="S31" s="48">
        <v>0</v>
      </c>
      <c r="T31" s="48">
        <v>0</v>
      </c>
      <c r="U31" s="48">
        <v>0</v>
      </c>
      <c r="V31" s="48">
        <v>0</v>
      </c>
      <c r="W31" s="48">
        <v>0</v>
      </c>
      <c r="X31" s="48">
        <v>0</v>
      </c>
      <c r="Y31" s="48">
        <v>0</v>
      </c>
      <c r="Z31" s="48">
        <v>0</v>
      </c>
      <c r="AA31" s="48">
        <v>0</v>
      </c>
      <c r="AB31" s="48">
        <v>0</v>
      </c>
      <c r="AC31" s="48">
        <v>0</v>
      </c>
      <c r="AD31" s="48">
        <v>0</v>
      </c>
      <c r="AE31" s="48">
        <v>0</v>
      </c>
      <c r="AF31" s="48">
        <v>0</v>
      </c>
      <c r="AG31" s="48">
        <v>0</v>
      </c>
      <c r="AH31" s="48">
        <v>0</v>
      </c>
      <c r="AI31" s="48">
        <v>0</v>
      </c>
    </row>
    <row r="32" spans="1:35" x14ac:dyDescent="0.25">
      <c r="A32">
        <f t="shared" si="0"/>
        <v>31</v>
      </c>
      <c r="B32" s="123" t="s">
        <v>9</v>
      </c>
      <c r="C32" s="124"/>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row>
    <row r="33" spans="1:35" s="6" customFormat="1" x14ac:dyDescent="0.25">
      <c r="A33" s="6">
        <f t="shared" si="0"/>
        <v>32</v>
      </c>
      <c r="B33" s="48">
        <v>30</v>
      </c>
      <c r="C33" s="50" t="s">
        <v>66</v>
      </c>
      <c r="D33" s="48">
        <v>0</v>
      </c>
      <c r="E33" s="48">
        <v>0</v>
      </c>
      <c r="F33" s="48">
        <v>0</v>
      </c>
      <c r="G33" s="48">
        <v>0</v>
      </c>
      <c r="H33" s="48">
        <v>0</v>
      </c>
      <c r="I33" s="48">
        <v>0</v>
      </c>
      <c r="J33" s="60">
        <v>0</v>
      </c>
      <c r="K33" s="48">
        <v>0</v>
      </c>
      <c r="L33" s="60">
        <v>0</v>
      </c>
      <c r="M33" s="60">
        <v>0</v>
      </c>
      <c r="N33" s="48">
        <v>0</v>
      </c>
      <c r="O33" s="48">
        <v>0</v>
      </c>
      <c r="P33" s="60">
        <v>0</v>
      </c>
      <c r="Q33" s="48">
        <v>0</v>
      </c>
      <c r="R33" s="48">
        <v>0</v>
      </c>
      <c r="S33" s="48">
        <v>0</v>
      </c>
      <c r="T33" s="48">
        <v>0</v>
      </c>
      <c r="U33" s="48">
        <v>0</v>
      </c>
      <c r="V33" s="48">
        <v>0</v>
      </c>
      <c r="W33" s="60">
        <v>0</v>
      </c>
      <c r="X33" s="48">
        <v>0</v>
      </c>
      <c r="Y33" s="48">
        <v>0</v>
      </c>
      <c r="Z33" s="48">
        <v>0</v>
      </c>
      <c r="AA33" s="60">
        <v>0</v>
      </c>
      <c r="AB33" s="48">
        <v>0</v>
      </c>
      <c r="AC33" s="60">
        <v>0</v>
      </c>
      <c r="AD33" s="60">
        <v>0</v>
      </c>
      <c r="AE33" s="48">
        <v>0</v>
      </c>
      <c r="AF33" s="48">
        <v>0</v>
      </c>
      <c r="AG33" s="60">
        <v>0</v>
      </c>
      <c r="AH33" s="60">
        <v>0</v>
      </c>
      <c r="AI33" s="60">
        <v>0</v>
      </c>
    </row>
    <row r="34" spans="1:35" s="6" customFormat="1" x14ac:dyDescent="0.25">
      <c r="A34" s="6">
        <f t="shared" si="0"/>
        <v>33</v>
      </c>
      <c r="B34" s="48">
        <v>31</v>
      </c>
      <c r="C34" s="50" t="s">
        <v>67</v>
      </c>
      <c r="D34" s="48">
        <v>0</v>
      </c>
      <c r="E34" s="48">
        <v>0</v>
      </c>
      <c r="F34" s="48">
        <v>0</v>
      </c>
      <c r="G34" s="48">
        <v>0</v>
      </c>
      <c r="H34" s="48">
        <v>0</v>
      </c>
      <c r="I34" s="48">
        <v>0</v>
      </c>
      <c r="J34" s="48">
        <v>0</v>
      </c>
      <c r="K34" s="48">
        <v>0</v>
      </c>
      <c r="L34" s="48">
        <v>0</v>
      </c>
      <c r="M34" s="48">
        <v>0</v>
      </c>
      <c r="N34" s="48">
        <v>0</v>
      </c>
      <c r="O34" s="48">
        <v>0</v>
      </c>
      <c r="P34" s="48">
        <v>0</v>
      </c>
      <c r="Q34" s="48">
        <v>0</v>
      </c>
      <c r="R34" s="48">
        <v>0</v>
      </c>
      <c r="S34" s="48">
        <v>0</v>
      </c>
      <c r="T34" s="48">
        <v>0</v>
      </c>
      <c r="U34" s="48">
        <v>0</v>
      </c>
      <c r="V34" s="48">
        <v>0</v>
      </c>
      <c r="W34" s="48">
        <v>0</v>
      </c>
      <c r="X34" s="48">
        <v>0</v>
      </c>
      <c r="Y34" s="48">
        <v>0</v>
      </c>
      <c r="Z34" s="48">
        <v>0</v>
      </c>
      <c r="AA34" s="48">
        <v>0</v>
      </c>
      <c r="AB34" s="48">
        <v>0</v>
      </c>
      <c r="AC34" s="48">
        <v>0</v>
      </c>
      <c r="AD34" s="48">
        <v>0</v>
      </c>
      <c r="AE34" s="48">
        <v>0</v>
      </c>
      <c r="AF34" s="48">
        <v>0</v>
      </c>
      <c r="AG34" s="48">
        <v>0</v>
      </c>
      <c r="AH34" s="48">
        <v>0</v>
      </c>
      <c r="AI34" s="48">
        <v>0</v>
      </c>
    </row>
    <row r="35" spans="1:35" s="6" customFormat="1" x14ac:dyDescent="0.25">
      <c r="A35" s="6">
        <f t="shared" si="0"/>
        <v>34</v>
      </c>
      <c r="B35" s="48">
        <v>32</v>
      </c>
      <c r="C35" s="50" t="s">
        <v>68</v>
      </c>
      <c r="D35" s="48">
        <v>0</v>
      </c>
      <c r="E35" s="48">
        <v>0</v>
      </c>
      <c r="F35" s="48">
        <v>0</v>
      </c>
      <c r="G35" s="48">
        <v>0</v>
      </c>
      <c r="H35" s="48">
        <v>0</v>
      </c>
      <c r="I35" s="48">
        <v>0</v>
      </c>
      <c r="J35" s="48">
        <v>0</v>
      </c>
      <c r="K35" s="48">
        <v>0</v>
      </c>
      <c r="L35" s="48">
        <v>0</v>
      </c>
      <c r="M35" s="48">
        <v>0</v>
      </c>
      <c r="N35" s="48">
        <v>0</v>
      </c>
      <c r="O35" s="48">
        <v>0</v>
      </c>
      <c r="P35" s="48">
        <v>0</v>
      </c>
      <c r="Q35" s="48">
        <v>0</v>
      </c>
      <c r="R35" s="48">
        <v>0</v>
      </c>
      <c r="S35" s="48">
        <v>0</v>
      </c>
      <c r="T35" s="48">
        <v>0</v>
      </c>
      <c r="U35" s="48">
        <v>0</v>
      </c>
      <c r="V35" s="48">
        <v>0</v>
      </c>
      <c r="W35" s="48">
        <v>0</v>
      </c>
      <c r="X35" s="48">
        <v>0</v>
      </c>
      <c r="Y35" s="48">
        <v>0</v>
      </c>
      <c r="Z35" s="48">
        <v>0</v>
      </c>
      <c r="AA35" s="48">
        <v>0</v>
      </c>
      <c r="AB35" s="48">
        <v>0</v>
      </c>
      <c r="AC35" s="48">
        <v>0</v>
      </c>
      <c r="AD35" s="48">
        <v>0</v>
      </c>
      <c r="AE35" s="48">
        <v>0</v>
      </c>
      <c r="AF35" s="48">
        <v>0</v>
      </c>
      <c r="AG35" s="48">
        <v>0</v>
      </c>
      <c r="AH35" s="48">
        <v>0</v>
      </c>
      <c r="AI35" s="48">
        <v>0</v>
      </c>
    </row>
    <row r="36" spans="1:35" x14ac:dyDescent="0.25">
      <c r="A36">
        <f t="shared" si="0"/>
        <v>35</v>
      </c>
      <c r="B36" s="123" t="s">
        <v>10</v>
      </c>
      <c r="C36" s="124"/>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row>
    <row r="37" spans="1:35" x14ac:dyDescent="0.25">
      <c r="A37">
        <f t="shared" si="0"/>
        <v>36</v>
      </c>
      <c r="B37" s="51">
        <v>33</v>
      </c>
      <c r="C37" s="50" t="s">
        <v>11</v>
      </c>
      <c r="D37" s="53">
        <v>5.2742464170997598</v>
      </c>
      <c r="E37" s="59">
        <v>5.0632446437304202</v>
      </c>
      <c r="F37" s="59">
        <v>3.4795630590771598</v>
      </c>
      <c r="G37" s="59">
        <v>3.9433238230708101</v>
      </c>
      <c r="H37" s="53">
        <v>5.2401703999277203</v>
      </c>
      <c r="I37" s="53">
        <v>4.6979971956973596</v>
      </c>
      <c r="J37" s="59">
        <v>5.0984269354104903</v>
      </c>
      <c r="K37" s="53">
        <v>5.0333087471722902</v>
      </c>
      <c r="L37" s="59">
        <v>3.8551478501459302</v>
      </c>
      <c r="M37" s="59">
        <v>4.2009579509025698</v>
      </c>
      <c r="N37" s="53">
        <v>4.4037961641663896</v>
      </c>
      <c r="O37" s="53">
        <v>6.1443072719927896</v>
      </c>
      <c r="P37" s="59">
        <v>4.24034081676563</v>
      </c>
      <c r="Q37" s="53">
        <v>4.5599999999999996</v>
      </c>
      <c r="R37" s="53">
        <v>6.24204085764244</v>
      </c>
      <c r="S37" s="53">
        <v>4.4192016119940503</v>
      </c>
      <c r="T37" s="53">
        <v>5.2665243132385404</v>
      </c>
      <c r="U37" s="53">
        <v>4.3499999999999996</v>
      </c>
      <c r="V37" s="53">
        <v>6.5056808324528896</v>
      </c>
      <c r="W37" s="59">
        <v>5.4558310277492099</v>
      </c>
      <c r="X37" s="53">
        <v>6.07</v>
      </c>
      <c r="Y37" s="53">
        <v>6.5185857443270399</v>
      </c>
      <c r="Z37" s="53">
        <v>6.02908620683632</v>
      </c>
      <c r="AA37" s="59">
        <v>4.2540010287800003</v>
      </c>
      <c r="AB37" s="53">
        <v>3.7646033029316199</v>
      </c>
      <c r="AC37" s="59">
        <v>3.6000198523270699</v>
      </c>
      <c r="AD37" s="59">
        <v>3.8064496747855299</v>
      </c>
      <c r="AE37" s="53">
        <v>4.0789780271984402</v>
      </c>
      <c r="AF37" s="53">
        <v>4.2749435883563898</v>
      </c>
      <c r="AG37" s="59">
        <v>3.1217379025276402</v>
      </c>
      <c r="AH37" s="59">
        <v>3.3978578641351902</v>
      </c>
      <c r="AI37" s="59">
        <v>3.8761398139346208</v>
      </c>
    </row>
    <row r="38" spans="1:35" s="6" customFormat="1" x14ac:dyDescent="0.25">
      <c r="A38" s="6">
        <f t="shared" si="0"/>
        <v>37</v>
      </c>
      <c r="B38" s="51">
        <v>34</v>
      </c>
      <c r="C38" s="50" t="s">
        <v>12</v>
      </c>
      <c r="D38" s="48">
        <v>0</v>
      </c>
      <c r="E38" s="48">
        <v>0</v>
      </c>
      <c r="F38" s="48">
        <v>0</v>
      </c>
      <c r="G38" s="48">
        <v>0</v>
      </c>
      <c r="H38" s="48">
        <v>0</v>
      </c>
      <c r="I38" s="48">
        <v>0</v>
      </c>
      <c r="J38" s="48">
        <v>0</v>
      </c>
      <c r="K38" s="48">
        <v>0</v>
      </c>
      <c r="L38" s="48">
        <v>0</v>
      </c>
      <c r="M38" s="48">
        <v>0</v>
      </c>
      <c r="N38" s="48">
        <v>0</v>
      </c>
      <c r="O38" s="48">
        <v>0</v>
      </c>
      <c r="P38" s="48">
        <v>0</v>
      </c>
      <c r="Q38" s="48">
        <v>0</v>
      </c>
      <c r="R38" s="48">
        <v>0</v>
      </c>
      <c r="S38" s="48">
        <v>0</v>
      </c>
      <c r="T38" s="48">
        <v>0</v>
      </c>
      <c r="U38" s="48">
        <v>0</v>
      </c>
      <c r="V38" s="48">
        <v>0</v>
      </c>
      <c r="W38" s="48">
        <v>0</v>
      </c>
      <c r="X38" s="48">
        <v>0</v>
      </c>
      <c r="Y38" s="48">
        <v>0</v>
      </c>
      <c r="Z38" s="48">
        <v>0</v>
      </c>
      <c r="AA38" s="48">
        <v>0</v>
      </c>
      <c r="AB38" s="48">
        <v>0</v>
      </c>
      <c r="AC38" s="48">
        <v>0</v>
      </c>
      <c r="AD38" s="48">
        <v>0</v>
      </c>
      <c r="AE38" s="48">
        <v>0</v>
      </c>
      <c r="AF38" s="48">
        <v>0</v>
      </c>
      <c r="AG38" s="48">
        <v>0</v>
      </c>
      <c r="AH38" s="48">
        <v>0</v>
      </c>
      <c r="AI38" s="48">
        <v>0</v>
      </c>
    </row>
    <row r="39" spans="1:35" s="6" customFormat="1" x14ac:dyDescent="0.25">
      <c r="A39" s="6">
        <f t="shared" si="0"/>
        <v>38</v>
      </c>
      <c r="B39" s="51">
        <v>35</v>
      </c>
      <c r="C39" s="50" t="s">
        <v>13</v>
      </c>
      <c r="D39" s="48">
        <v>0</v>
      </c>
      <c r="E39" s="48">
        <v>0</v>
      </c>
      <c r="F39" s="48">
        <v>0</v>
      </c>
      <c r="G39" s="48">
        <v>0</v>
      </c>
      <c r="H39" s="48">
        <v>0</v>
      </c>
      <c r="I39" s="48">
        <v>0</v>
      </c>
      <c r="J39" s="48">
        <v>0</v>
      </c>
      <c r="K39" s="48">
        <v>0</v>
      </c>
      <c r="L39" s="48">
        <v>0</v>
      </c>
      <c r="M39" s="48">
        <v>0</v>
      </c>
      <c r="N39" s="48">
        <v>0</v>
      </c>
      <c r="O39" s="48">
        <v>0</v>
      </c>
      <c r="P39" s="48">
        <v>0</v>
      </c>
      <c r="Q39" s="48">
        <v>0</v>
      </c>
      <c r="R39" s="48">
        <v>0</v>
      </c>
      <c r="S39" s="48">
        <v>0</v>
      </c>
      <c r="T39" s="48">
        <v>0</v>
      </c>
      <c r="U39" s="48">
        <v>0</v>
      </c>
      <c r="V39" s="48">
        <v>0</v>
      </c>
      <c r="W39" s="48">
        <v>0</v>
      </c>
      <c r="X39" s="48">
        <v>0</v>
      </c>
      <c r="Y39" s="48">
        <v>0</v>
      </c>
      <c r="Z39" s="48">
        <v>0</v>
      </c>
      <c r="AA39" s="48">
        <v>0</v>
      </c>
      <c r="AB39" s="48">
        <v>0</v>
      </c>
      <c r="AC39" s="48">
        <v>0</v>
      </c>
      <c r="AD39" s="48">
        <v>0</v>
      </c>
      <c r="AE39" s="48">
        <v>0</v>
      </c>
      <c r="AF39" s="48">
        <v>0</v>
      </c>
      <c r="AG39" s="48">
        <v>0</v>
      </c>
      <c r="AH39" s="48">
        <v>0</v>
      </c>
      <c r="AI39" s="48">
        <v>0</v>
      </c>
    </row>
    <row r="40" spans="1:35" s="6" customFormat="1" x14ac:dyDescent="0.25">
      <c r="A40" s="6">
        <f t="shared" si="0"/>
        <v>39</v>
      </c>
      <c r="B40" s="51">
        <v>36</v>
      </c>
      <c r="C40" s="50" t="s">
        <v>69</v>
      </c>
      <c r="D40" s="48">
        <v>0</v>
      </c>
      <c r="E40" s="48">
        <v>0</v>
      </c>
      <c r="F40" s="48">
        <v>0</v>
      </c>
      <c r="G40" s="48">
        <v>0</v>
      </c>
      <c r="H40" s="48">
        <v>0</v>
      </c>
      <c r="I40" s="48">
        <v>0</v>
      </c>
      <c r="J40" s="48">
        <v>0</v>
      </c>
      <c r="K40" s="48">
        <v>0</v>
      </c>
      <c r="L40" s="48">
        <v>0</v>
      </c>
      <c r="M40" s="48">
        <v>0</v>
      </c>
      <c r="N40" s="48">
        <v>0</v>
      </c>
      <c r="O40" s="48">
        <v>0</v>
      </c>
      <c r="P40" s="48">
        <v>0</v>
      </c>
      <c r="Q40" s="48">
        <v>0</v>
      </c>
      <c r="R40" s="48">
        <v>0</v>
      </c>
      <c r="S40" s="48">
        <v>0</v>
      </c>
      <c r="T40" s="48">
        <v>0</v>
      </c>
      <c r="U40" s="48">
        <v>0</v>
      </c>
      <c r="V40" s="48">
        <v>0</v>
      </c>
      <c r="W40" s="48">
        <v>0</v>
      </c>
      <c r="X40" s="48">
        <v>0</v>
      </c>
      <c r="Y40" s="48">
        <v>0</v>
      </c>
      <c r="Z40" s="48">
        <v>0</v>
      </c>
      <c r="AA40" s="48">
        <v>0</v>
      </c>
      <c r="AB40" s="48">
        <v>0</v>
      </c>
      <c r="AC40" s="48">
        <v>0</v>
      </c>
      <c r="AD40" s="48">
        <v>0</v>
      </c>
      <c r="AE40" s="48">
        <v>0</v>
      </c>
      <c r="AF40" s="48">
        <v>0</v>
      </c>
      <c r="AG40" s="48">
        <v>0</v>
      </c>
      <c r="AH40" s="48">
        <v>0</v>
      </c>
      <c r="AI40" s="48">
        <v>0</v>
      </c>
    </row>
    <row r="41" spans="1:35" x14ac:dyDescent="0.25">
      <c r="A41">
        <f t="shared" si="0"/>
        <v>40</v>
      </c>
      <c r="B41" s="51">
        <v>37</v>
      </c>
      <c r="C41" s="50" t="s">
        <v>70</v>
      </c>
      <c r="D41" s="53">
        <v>13.883337000000001</v>
      </c>
      <c r="E41" s="48">
        <v>13.68</v>
      </c>
      <c r="F41" s="48">
        <v>10.74</v>
      </c>
      <c r="G41" s="48">
        <v>11.12</v>
      </c>
      <c r="H41" s="53">
        <v>12.294734999999999</v>
      </c>
      <c r="I41" s="53">
        <v>19.028985000000006</v>
      </c>
      <c r="J41" s="48">
        <v>12.78</v>
      </c>
      <c r="K41" s="53">
        <v>12.294734999999999</v>
      </c>
      <c r="L41" s="48">
        <v>8.92</v>
      </c>
      <c r="M41" s="48">
        <v>11.81</v>
      </c>
      <c r="N41" s="53">
        <v>25.081609</v>
      </c>
      <c r="O41" s="53">
        <v>14.38462</v>
      </c>
      <c r="P41" s="48">
        <v>11.12</v>
      </c>
      <c r="Q41" s="53">
        <v>19.028985000000006</v>
      </c>
      <c r="R41" s="53">
        <v>2.9454219999999998</v>
      </c>
      <c r="S41" s="53">
        <v>25.111854000000001</v>
      </c>
      <c r="T41" s="53">
        <v>5.5202400000000003</v>
      </c>
      <c r="U41" s="53">
        <v>19.028985000000006</v>
      </c>
      <c r="V41" s="53">
        <v>4.7704250000000004</v>
      </c>
      <c r="W41" s="48">
        <v>20.39</v>
      </c>
      <c r="X41" s="53">
        <v>8.31</v>
      </c>
      <c r="Y41" s="53">
        <v>4.2785839999999995</v>
      </c>
      <c r="Z41" s="53">
        <v>2.9454219999999998</v>
      </c>
      <c r="AA41" s="48">
        <v>11.92</v>
      </c>
      <c r="AB41" s="53">
        <v>11.121043</v>
      </c>
      <c r="AC41" s="48">
        <v>11.12</v>
      </c>
      <c r="AD41" s="48">
        <v>9.6</v>
      </c>
      <c r="AE41" s="53">
        <v>25.081609</v>
      </c>
      <c r="AF41" s="53">
        <v>23.820732</v>
      </c>
      <c r="AG41" s="48">
        <v>10.74</v>
      </c>
      <c r="AH41" s="48">
        <v>11.43</v>
      </c>
      <c r="AI41" s="53">
        <v>11.81</v>
      </c>
    </row>
    <row r="42" spans="1:35" x14ac:dyDescent="0.25">
      <c r="A42">
        <f t="shared" si="0"/>
        <v>41</v>
      </c>
      <c r="B42" s="51">
        <v>38</v>
      </c>
      <c r="C42" s="50" t="s">
        <v>71</v>
      </c>
      <c r="D42" s="53">
        <v>18.206834999999998</v>
      </c>
      <c r="E42" s="48">
        <v>17.55</v>
      </c>
      <c r="F42" s="48">
        <v>12.08</v>
      </c>
      <c r="G42" s="48">
        <v>12.17</v>
      </c>
      <c r="H42" s="53">
        <v>15.738745999999999</v>
      </c>
      <c r="I42" s="53">
        <v>15.04</v>
      </c>
      <c r="J42" s="48">
        <v>18.59</v>
      </c>
      <c r="K42" s="53">
        <v>16.461306999999998</v>
      </c>
      <c r="L42" s="48">
        <v>12.93</v>
      </c>
      <c r="M42" s="48">
        <v>14.95</v>
      </c>
      <c r="N42" s="53">
        <v>11.64828</v>
      </c>
      <c r="O42" s="53">
        <v>21.275302000000003</v>
      </c>
      <c r="P42" s="48">
        <v>12.17</v>
      </c>
      <c r="Q42" s="53">
        <v>13.33</v>
      </c>
      <c r="R42" s="53">
        <v>16.592314999999999</v>
      </c>
      <c r="S42" s="53">
        <v>12.044093999999999</v>
      </c>
      <c r="T42" s="53">
        <v>17.59</v>
      </c>
      <c r="U42" s="53">
        <v>13.33</v>
      </c>
      <c r="V42" s="53">
        <v>18.573622999999998</v>
      </c>
      <c r="W42" s="48">
        <v>15.87</v>
      </c>
      <c r="X42" s="53">
        <v>22.81</v>
      </c>
      <c r="Y42" s="53">
        <v>18.339178</v>
      </c>
      <c r="Z42" s="53">
        <v>16.592314999999999</v>
      </c>
      <c r="AA42" s="48">
        <v>13.18</v>
      </c>
      <c r="AB42" s="53">
        <v>12.344487999999998</v>
      </c>
      <c r="AC42" s="48">
        <v>11.02</v>
      </c>
      <c r="AD42" s="48">
        <v>14.56</v>
      </c>
      <c r="AE42" s="53">
        <v>10.499226999999999</v>
      </c>
      <c r="AF42" s="53">
        <v>11.346933000000002</v>
      </c>
      <c r="AG42" s="48">
        <v>10.93</v>
      </c>
      <c r="AH42" s="48">
        <v>13.72</v>
      </c>
      <c r="AI42" s="48">
        <v>13.8</v>
      </c>
    </row>
    <row r="43" spans="1:35" s="6" customFormat="1" x14ac:dyDescent="0.25">
      <c r="A43" s="6">
        <f t="shared" si="0"/>
        <v>42</v>
      </c>
      <c r="B43" s="51">
        <v>39</v>
      </c>
      <c r="C43" s="50" t="s">
        <v>14</v>
      </c>
      <c r="D43" s="53">
        <v>0</v>
      </c>
      <c r="E43" s="53">
        <v>0</v>
      </c>
      <c r="F43" s="53">
        <v>0</v>
      </c>
      <c r="G43" s="53">
        <v>0</v>
      </c>
      <c r="H43" s="53">
        <v>0</v>
      </c>
      <c r="I43" s="53">
        <v>0</v>
      </c>
      <c r="J43" s="53">
        <v>0</v>
      </c>
      <c r="K43" s="53">
        <v>0</v>
      </c>
      <c r="L43" s="53">
        <v>0</v>
      </c>
      <c r="M43" s="53">
        <v>0</v>
      </c>
      <c r="N43" s="53">
        <v>0</v>
      </c>
      <c r="O43" s="53">
        <v>3.2895315111622502E-3</v>
      </c>
      <c r="P43" s="53">
        <v>0</v>
      </c>
      <c r="Q43" s="53">
        <v>0</v>
      </c>
      <c r="R43" s="53">
        <v>0</v>
      </c>
      <c r="S43" s="53">
        <v>0</v>
      </c>
      <c r="T43" s="53">
        <v>0</v>
      </c>
      <c r="U43" s="53">
        <v>0</v>
      </c>
      <c r="V43" s="53">
        <v>3.2895315111622502E-3</v>
      </c>
      <c r="W43" s="53">
        <v>0</v>
      </c>
      <c r="X43" s="53">
        <v>3.2895315111622502E-3</v>
      </c>
      <c r="Y43" s="53">
        <v>0</v>
      </c>
      <c r="Z43" s="53">
        <v>0</v>
      </c>
      <c r="AA43" s="53">
        <v>0</v>
      </c>
      <c r="AB43" s="53">
        <v>0</v>
      </c>
      <c r="AC43" s="53">
        <v>0</v>
      </c>
      <c r="AD43" s="53">
        <v>0</v>
      </c>
      <c r="AE43" s="53">
        <v>0</v>
      </c>
      <c r="AF43" s="53">
        <v>0</v>
      </c>
      <c r="AG43" s="53">
        <v>0</v>
      </c>
      <c r="AH43" s="53">
        <v>0</v>
      </c>
      <c r="AI43" s="53">
        <v>0</v>
      </c>
    </row>
    <row r="44" spans="1:35" x14ac:dyDescent="0.25">
      <c r="A44">
        <f t="shared" si="0"/>
        <v>43</v>
      </c>
      <c r="B44" s="51">
        <v>40</v>
      </c>
      <c r="C44" s="50" t="s">
        <v>72</v>
      </c>
      <c r="D44" s="48">
        <v>3</v>
      </c>
      <c r="E44" s="48">
        <v>6</v>
      </c>
      <c r="F44" s="48">
        <v>6</v>
      </c>
      <c r="G44" s="48">
        <v>8</v>
      </c>
      <c r="H44" s="48">
        <v>3</v>
      </c>
      <c r="I44" s="48">
        <v>10</v>
      </c>
      <c r="J44" s="48">
        <v>7</v>
      </c>
      <c r="K44" s="48">
        <v>3</v>
      </c>
      <c r="L44" s="48">
        <v>8</v>
      </c>
      <c r="M44" s="48">
        <v>9</v>
      </c>
      <c r="N44" s="48">
        <v>4</v>
      </c>
      <c r="O44" s="48">
        <v>8</v>
      </c>
      <c r="P44" s="48">
        <v>10</v>
      </c>
      <c r="Q44" s="48">
        <v>9</v>
      </c>
      <c r="R44" s="48">
        <v>10</v>
      </c>
      <c r="S44" s="48">
        <v>4</v>
      </c>
      <c r="T44" s="48">
        <v>11</v>
      </c>
      <c r="U44" s="48">
        <v>8</v>
      </c>
      <c r="V44" s="48">
        <v>10</v>
      </c>
      <c r="W44" s="48">
        <v>8</v>
      </c>
      <c r="X44" s="48">
        <v>12</v>
      </c>
      <c r="Y44" s="48">
        <v>9</v>
      </c>
      <c r="Z44" s="48">
        <v>9</v>
      </c>
      <c r="AA44" s="48">
        <v>3</v>
      </c>
      <c r="AB44" s="48">
        <v>6</v>
      </c>
      <c r="AC44" s="48">
        <v>8</v>
      </c>
      <c r="AD44" s="48">
        <v>9</v>
      </c>
      <c r="AE44" s="48">
        <v>4</v>
      </c>
      <c r="AF44" s="48">
        <v>4</v>
      </c>
      <c r="AG44" s="48">
        <v>6</v>
      </c>
      <c r="AH44" s="48">
        <v>7</v>
      </c>
      <c r="AI44" s="48">
        <v>9</v>
      </c>
    </row>
    <row r="45" spans="1:35" x14ac:dyDescent="0.25">
      <c r="A45">
        <f t="shared" si="0"/>
        <v>44</v>
      </c>
      <c r="B45" s="51">
        <v>41</v>
      </c>
      <c r="C45" s="50" t="s">
        <v>15</v>
      </c>
      <c r="D45" s="53">
        <v>6.6894808914838899E-2</v>
      </c>
      <c r="E45" s="53">
        <v>9.9058766961188593E-2</v>
      </c>
      <c r="F45" s="53">
        <v>0</v>
      </c>
      <c r="G45" s="53">
        <v>9.9058766961188593E-2</v>
      </c>
      <c r="H45" s="53">
        <v>6.6894808914838899E-2</v>
      </c>
      <c r="I45" s="53">
        <v>0.14866039889609001</v>
      </c>
      <c r="J45" s="53">
        <v>0.174830367386583</v>
      </c>
      <c r="K45" s="53">
        <v>6.6894808914838899E-2</v>
      </c>
      <c r="L45" s="53">
        <v>9.9058766961188593E-2</v>
      </c>
      <c r="M45" s="53">
        <v>0.174830367386583</v>
      </c>
      <c r="N45" s="53">
        <v>0.26334080992964298</v>
      </c>
      <c r="O45" s="53">
        <v>0.19723268631159299</v>
      </c>
      <c r="P45" s="53">
        <v>9.9058766961188593E-2</v>
      </c>
      <c r="Q45" s="53">
        <v>0.14866039889609001</v>
      </c>
      <c r="R45" s="53">
        <v>0.23921093570924201</v>
      </c>
      <c r="S45" s="53">
        <v>0.14866039889609001</v>
      </c>
      <c r="T45" s="53">
        <v>0.208869504716375</v>
      </c>
      <c r="U45" s="53">
        <v>0.14866039889609001</v>
      </c>
      <c r="V45" s="53">
        <v>0.112893706270907</v>
      </c>
      <c r="W45" s="53">
        <v>9.9058766961188593E-2</v>
      </c>
      <c r="X45" s="53">
        <v>8.2552275278040405E-2</v>
      </c>
      <c r="Y45" s="53">
        <v>0.23921093570924201</v>
      </c>
      <c r="Z45" s="53">
        <v>0.23921093570924201</v>
      </c>
      <c r="AA45" s="53">
        <v>0</v>
      </c>
      <c r="AB45" s="53">
        <v>6.6894808914838899E-2</v>
      </c>
      <c r="AC45" s="53">
        <v>9.9058766961188593E-2</v>
      </c>
      <c r="AD45" s="53">
        <v>0.174830367386583</v>
      </c>
      <c r="AE45" s="53">
        <v>0.26334080992964298</v>
      </c>
      <c r="AF45" s="53">
        <v>0.14866039889609001</v>
      </c>
      <c r="AG45" s="53">
        <v>0</v>
      </c>
      <c r="AH45" s="53">
        <v>7.5771600425394603E-2</v>
      </c>
      <c r="AI45" s="53">
        <v>0.174830367386583</v>
      </c>
    </row>
    <row r="46" spans="1:35" x14ac:dyDescent="0.25">
      <c r="A46">
        <f t="shared" si="0"/>
        <v>45</v>
      </c>
      <c r="B46" s="51">
        <v>42</v>
      </c>
      <c r="C46" s="50" t="s">
        <v>73</v>
      </c>
      <c r="D46" s="53">
        <v>6.6634695683198304</v>
      </c>
      <c r="E46" s="53">
        <f>E3</f>
        <v>6.1893388684234303</v>
      </c>
      <c r="F46" s="53">
        <f>F3</f>
        <v>5.77493411534806</v>
      </c>
      <c r="G46" s="53">
        <f>G3</f>
        <v>5.2181003474127099</v>
      </c>
      <c r="H46" s="53">
        <v>6.6186557487664004</v>
      </c>
      <c r="I46" s="53">
        <v>5.6584492039436096</v>
      </c>
      <c r="J46" s="59">
        <v>6.2047912180506701</v>
      </c>
      <c r="K46" s="53">
        <v>6.3205527032852196</v>
      </c>
      <c r="L46" s="59">
        <v>5.0273585434234596</v>
      </c>
      <c r="M46" s="59">
        <v>5.4554178972344101</v>
      </c>
      <c r="N46" s="53">
        <v>5.2916319669521199</v>
      </c>
      <c r="O46" s="53">
        <v>6.9120211961329296</v>
      </c>
      <c r="P46" s="59">
        <v>5.8458126349872499</v>
      </c>
      <c r="Q46" s="53">
        <v>5.3304596655050602</v>
      </c>
      <c r="R46" s="53">
        <v>6.8299768748998702</v>
      </c>
      <c r="S46" s="53">
        <v>4.8917959617844202</v>
      </c>
      <c r="T46" s="53">
        <v>5.56</v>
      </c>
      <c r="U46" s="53">
        <v>4.76</v>
      </c>
      <c r="V46" s="53">
        <v>6.73300733592359</v>
      </c>
      <c r="W46" s="59">
        <v>5.9327631614501399</v>
      </c>
      <c r="X46" s="53">
        <v>6.36</v>
      </c>
      <c r="Y46" s="53">
        <v>6.5973520010848903</v>
      </c>
      <c r="Z46" s="53">
        <v>6.25221555146741</v>
      </c>
      <c r="AA46" s="59">
        <v>5.3353987864821297</v>
      </c>
      <c r="AB46" s="53">
        <v>5.2345987083941701</v>
      </c>
      <c r="AC46" s="59">
        <v>4.5331715322904902</v>
      </c>
      <c r="AD46" s="59">
        <v>4.8218506078032597</v>
      </c>
      <c r="AE46" s="53">
        <v>4.7277548166700498</v>
      </c>
      <c r="AF46" s="53">
        <v>5.2346628247986704</v>
      </c>
      <c r="AG46" s="59">
        <v>4.6362705612321102</v>
      </c>
      <c r="AH46" s="59">
        <v>4.9946397758939698</v>
      </c>
      <c r="AI46" s="59">
        <v>4.8915407469523569</v>
      </c>
    </row>
    <row r="47" spans="1:35" x14ac:dyDescent="0.25">
      <c r="A47">
        <f t="shared" si="0"/>
        <v>46</v>
      </c>
      <c r="B47" s="51">
        <v>43</v>
      </c>
      <c r="C47" s="50" t="s">
        <v>74</v>
      </c>
      <c r="D47" s="53">
        <v>0.127439816627162</v>
      </c>
      <c r="E47" s="53">
        <v>0.78401849434789195</v>
      </c>
      <c r="F47" s="53">
        <v>0.55254609503540597</v>
      </c>
      <c r="G47" s="53">
        <v>1.03219304019627</v>
      </c>
      <c r="H47" s="53">
        <v>0.127439816627162</v>
      </c>
      <c r="I47" s="53">
        <v>0.25054864127439702</v>
      </c>
      <c r="J47" s="53">
        <v>0.75200703750872999</v>
      </c>
      <c r="K47" s="53">
        <v>0.127439816627162</v>
      </c>
      <c r="L47" s="53">
        <v>1.03219304019627</v>
      </c>
      <c r="M47" s="53">
        <v>1.0001815833571099</v>
      </c>
      <c r="N47" s="53">
        <v>0.17312547802619899</v>
      </c>
      <c r="O47" s="53">
        <v>0.41579335943686402</v>
      </c>
      <c r="P47" s="53">
        <v>1.49405765017168</v>
      </c>
      <c r="Q47" s="53">
        <v>0.22984895433573899</v>
      </c>
      <c r="R47" s="53">
        <v>7.3244024773581995E-2</v>
      </c>
      <c r="S47" s="53">
        <v>8.9857681676436998E-2</v>
      </c>
      <c r="T47" s="53">
        <v>0.15660492956215699</v>
      </c>
      <c r="U47" s="53">
        <v>0.15660492956215699</v>
      </c>
      <c r="V47" s="53">
        <v>0.242667881410665</v>
      </c>
      <c r="W47" s="53">
        <v>0.97284744402829604</v>
      </c>
      <c r="X47" s="53">
        <v>0.39927281097282202</v>
      </c>
      <c r="Y47" s="53">
        <v>0</v>
      </c>
      <c r="Z47" s="53">
        <v>0</v>
      </c>
      <c r="AA47" s="53">
        <v>3.2011456839161803E-2</v>
      </c>
      <c r="AB47" s="53">
        <v>0.37561436247554097</v>
      </c>
      <c r="AC47" s="53">
        <v>1.03219304019627</v>
      </c>
      <c r="AD47" s="53">
        <v>1.0001815833571099</v>
      </c>
      <c r="AE47" s="53">
        <v>0.17312547802619899</v>
      </c>
      <c r="AF47" s="53">
        <v>0.14920327784441101</v>
      </c>
      <c r="AG47" s="53">
        <v>0.28018600268754101</v>
      </c>
      <c r="AH47" s="53">
        <v>0.248174545848379</v>
      </c>
      <c r="AI47" s="53">
        <v>1.0001815833571099</v>
      </c>
    </row>
    <row r="48" spans="1:35" x14ac:dyDescent="0.25">
      <c r="A48">
        <f t="shared" si="0"/>
        <v>47</v>
      </c>
      <c r="B48" s="125" t="s">
        <v>16</v>
      </c>
      <c r="C48" s="126"/>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row>
    <row r="49" spans="1:35" x14ac:dyDescent="0.25">
      <c r="A49">
        <f t="shared" si="0"/>
        <v>48</v>
      </c>
      <c r="B49" s="48">
        <v>44</v>
      </c>
      <c r="C49" s="50" t="s">
        <v>75</v>
      </c>
      <c r="D49" s="48">
        <v>0</v>
      </c>
      <c r="E49" s="60">
        <v>0</v>
      </c>
      <c r="F49" s="60">
        <v>0</v>
      </c>
      <c r="G49" s="60">
        <v>0</v>
      </c>
      <c r="H49" s="48">
        <v>0</v>
      </c>
      <c r="I49" s="48">
        <v>2</v>
      </c>
      <c r="J49" s="60">
        <v>0</v>
      </c>
      <c r="K49" s="48">
        <v>0</v>
      </c>
      <c r="L49" s="60">
        <v>0</v>
      </c>
      <c r="M49" s="60">
        <v>0</v>
      </c>
      <c r="N49" s="48">
        <v>0</v>
      </c>
      <c r="O49" s="48">
        <v>0</v>
      </c>
      <c r="P49" s="60">
        <v>0</v>
      </c>
      <c r="Q49" s="48">
        <v>2</v>
      </c>
      <c r="R49" s="48">
        <v>1</v>
      </c>
      <c r="S49" s="48">
        <v>1</v>
      </c>
      <c r="T49" s="48">
        <v>2</v>
      </c>
      <c r="U49" s="48">
        <v>2</v>
      </c>
      <c r="V49" s="48">
        <v>1</v>
      </c>
      <c r="W49" s="60">
        <v>1</v>
      </c>
      <c r="X49" s="48">
        <v>2</v>
      </c>
      <c r="Y49" s="48">
        <v>1</v>
      </c>
      <c r="Z49" s="48">
        <v>1</v>
      </c>
      <c r="AA49" s="60">
        <v>0</v>
      </c>
      <c r="AB49" s="48">
        <v>0</v>
      </c>
      <c r="AC49" s="60">
        <v>0</v>
      </c>
      <c r="AD49" s="60">
        <v>0</v>
      </c>
      <c r="AE49" s="48">
        <v>0</v>
      </c>
      <c r="AF49" s="48">
        <v>0</v>
      </c>
      <c r="AG49" s="60">
        <v>0</v>
      </c>
      <c r="AH49" s="60">
        <v>0</v>
      </c>
      <c r="AI49" s="60">
        <v>0</v>
      </c>
    </row>
    <row r="50" spans="1:35" s="45" customFormat="1" x14ac:dyDescent="0.25">
      <c r="A50" s="47">
        <f t="shared" si="0"/>
        <v>49</v>
      </c>
      <c r="B50" s="48">
        <v>45</v>
      </c>
      <c r="C50" s="50" t="s">
        <v>76</v>
      </c>
      <c r="D50" s="48">
        <v>0</v>
      </c>
      <c r="E50" s="48">
        <v>2</v>
      </c>
      <c r="F50" s="48">
        <v>2</v>
      </c>
      <c r="G50" s="48">
        <v>2</v>
      </c>
      <c r="H50" s="48">
        <v>2</v>
      </c>
      <c r="I50" s="48">
        <v>12</v>
      </c>
      <c r="J50" s="48">
        <v>2</v>
      </c>
      <c r="K50" s="48">
        <v>0</v>
      </c>
      <c r="L50" s="48">
        <v>2</v>
      </c>
      <c r="M50" s="48">
        <v>2</v>
      </c>
      <c r="N50" s="48">
        <v>0</v>
      </c>
      <c r="O50" s="48">
        <v>0</v>
      </c>
      <c r="P50" s="48">
        <v>2</v>
      </c>
      <c r="Q50" s="48">
        <v>12</v>
      </c>
      <c r="R50" s="48">
        <v>1</v>
      </c>
      <c r="S50" s="48">
        <v>10</v>
      </c>
      <c r="T50" s="48">
        <v>12</v>
      </c>
      <c r="U50" s="48">
        <v>12</v>
      </c>
      <c r="V50" s="48">
        <v>1</v>
      </c>
      <c r="W50" s="48">
        <v>12</v>
      </c>
      <c r="X50" s="48">
        <v>12</v>
      </c>
      <c r="Y50" s="48">
        <v>0</v>
      </c>
      <c r="Z50" s="48">
        <v>1</v>
      </c>
      <c r="AA50" s="48">
        <v>2</v>
      </c>
      <c r="AB50" s="48">
        <v>2</v>
      </c>
      <c r="AC50" s="48">
        <v>2</v>
      </c>
      <c r="AD50" s="48">
        <v>2</v>
      </c>
      <c r="AE50" s="48">
        <v>0</v>
      </c>
      <c r="AF50" s="48">
        <v>0</v>
      </c>
      <c r="AG50" s="48">
        <v>2</v>
      </c>
      <c r="AH50" s="48">
        <v>2</v>
      </c>
      <c r="AI50" s="48">
        <v>2</v>
      </c>
    </row>
    <row r="51" spans="1:35" s="45" customFormat="1" x14ac:dyDescent="0.25">
      <c r="A51" s="47">
        <f t="shared" si="0"/>
        <v>50</v>
      </c>
      <c r="B51" s="48">
        <v>46</v>
      </c>
      <c r="C51" s="50" t="s">
        <v>77</v>
      </c>
      <c r="D51" s="48">
        <v>0</v>
      </c>
      <c r="E51" s="48">
        <v>0</v>
      </c>
      <c r="F51" s="48">
        <v>0</v>
      </c>
      <c r="G51" s="48">
        <v>0</v>
      </c>
      <c r="H51" s="48">
        <v>0</v>
      </c>
      <c r="I51" s="48">
        <v>1</v>
      </c>
      <c r="J51" s="48">
        <v>0</v>
      </c>
      <c r="K51" s="48">
        <v>0</v>
      </c>
      <c r="L51" s="48">
        <v>0</v>
      </c>
      <c r="M51" s="48">
        <v>0</v>
      </c>
      <c r="N51" s="48">
        <v>1</v>
      </c>
      <c r="O51" s="48">
        <v>1</v>
      </c>
      <c r="P51" s="48">
        <v>0</v>
      </c>
      <c r="Q51" s="48">
        <v>1</v>
      </c>
      <c r="R51" s="48">
        <v>1</v>
      </c>
      <c r="S51" s="48">
        <v>1</v>
      </c>
      <c r="T51" s="48">
        <v>1</v>
      </c>
      <c r="U51" s="48">
        <v>1</v>
      </c>
      <c r="V51" s="48">
        <v>1</v>
      </c>
      <c r="W51" s="48">
        <v>0</v>
      </c>
      <c r="X51" s="48">
        <v>1</v>
      </c>
      <c r="Y51" s="48">
        <v>1</v>
      </c>
      <c r="Z51" s="48">
        <v>1</v>
      </c>
      <c r="AA51" s="48">
        <v>0</v>
      </c>
      <c r="AB51" s="48">
        <v>0</v>
      </c>
      <c r="AC51" s="48">
        <v>0</v>
      </c>
      <c r="AD51" s="48">
        <v>0</v>
      </c>
      <c r="AE51" s="48">
        <v>1</v>
      </c>
      <c r="AF51" s="48">
        <v>1</v>
      </c>
      <c r="AG51" s="48">
        <v>0</v>
      </c>
      <c r="AH51" s="48">
        <v>0</v>
      </c>
      <c r="AI51" s="48">
        <v>0</v>
      </c>
    </row>
    <row r="52" spans="1:35" s="45" customFormat="1" x14ac:dyDescent="0.25">
      <c r="A52" s="47">
        <f t="shared" si="0"/>
        <v>51</v>
      </c>
      <c r="B52" s="48">
        <v>47</v>
      </c>
      <c r="C52" s="50" t="s">
        <v>78</v>
      </c>
      <c r="D52" s="48">
        <v>1</v>
      </c>
      <c r="E52" s="48">
        <v>2</v>
      </c>
      <c r="F52" s="48">
        <v>1</v>
      </c>
      <c r="G52" s="48">
        <v>1</v>
      </c>
      <c r="H52" s="48">
        <v>1</v>
      </c>
      <c r="I52" s="48">
        <v>0</v>
      </c>
      <c r="J52" s="48">
        <v>2</v>
      </c>
      <c r="K52" s="48">
        <v>1</v>
      </c>
      <c r="L52" s="48">
        <v>1</v>
      </c>
      <c r="M52" s="48">
        <v>1</v>
      </c>
      <c r="N52" s="48">
        <v>0</v>
      </c>
      <c r="O52" s="48">
        <v>0</v>
      </c>
      <c r="P52" s="48">
        <v>1</v>
      </c>
      <c r="Q52" s="48">
        <v>0</v>
      </c>
      <c r="R52" s="48">
        <v>0</v>
      </c>
      <c r="S52" s="48">
        <v>0</v>
      </c>
      <c r="T52" s="48">
        <v>0</v>
      </c>
      <c r="U52" s="48">
        <v>0</v>
      </c>
      <c r="V52" s="48">
        <v>0</v>
      </c>
      <c r="W52" s="48">
        <v>1</v>
      </c>
      <c r="X52" s="48">
        <v>0</v>
      </c>
      <c r="Y52" s="48">
        <v>0</v>
      </c>
      <c r="Z52" s="48">
        <v>0</v>
      </c>
      <c r="AA52" s="48">
        <v>1</v>
      </c>
      <c r="AB52" s="48">
        <v>2</v>
      </c>
      <c r="AC52" s="48">
        <v>1</v>
      </c>
      <c r="AD52" s="48">
        <v>1</v>
      </c>
      <c r="AE52" s="48">
        <v>0</v>
      </c>
      <c r="AF52" s="48">
        <v>0</v>
      </c>
      <c r="AG52" s="48">
        <v>1</v>
      </c>
      <c r="AH52" s="48">
        <v>1</v>
      </c>
      <c r="AI52" s="48">
        <v>1</v>
      </c>
    </row>
    <row r="53" spans="1:35" s="45" customFormat="1" x14ac:dyDescent="0.25">
      <c r="A53" s="47">
        <f t="shared" si="0"/>
        <v>52</v>
      </c>
      <c r="B53" s="48">
        <v>48</v>
      </c>
      <c r="C53" s="50" t="s">
        <v>79</v>
      </c>
      <c r="D53" s="53">
        <v>1.7264055345167799</v>
      </c>
      <c r="E53" s="53">
        <v>2.9442157401614</v>
      </c>
      <c r="F53" s="53">
        <v>2.8861918888805298</v>
      </c>
      <c r="G53" s="53">
        <v>3.1361555124450402</v>
      </c>
      <c r="H53" s="53">
        <v>1.49104644914546</v>
      </c>
      <c r="I53" s="53">
        <v>3.0966148654523602</v>
      </c>
      <c r="J53" s="53">
        <v>2.8400435008223002</v>
      </c>
      <c r="K53" s="53">
        <v>1.43795374244879</v>
      </c>
      <c r="L53" s="53">
        <v>3.2367406102257998</v>
      </c>
      <c r="M53" s="53">
        <v>3.2673423586575598</v>
      </c>
      <c r="N53" s="53">
        <v>2.4048233844970901</v>
      </c>
      <c r="O53" s="53">
        <v>4.5480504132375099</v>
      </c>
      <c r="P53" s="53">
        <v>3.7638678000195802</v>
      </c>
      <c r="Q53" s="53">
        <v>2.8410433970347801</v>
      </c>
      <c r="R53" s="53">
        <v>2.9440772528838899</v>
      </c>
      <c r="S53" s="53">
        <v>2.4932775244764902</v>
      </c>
      <c r="T53" s="53">
        <v>3.1299746078572399</v>
      </c>
      <c r="U53" s="53">
        <v>2.6459043506377999</v>
      </c>
      <c r="V53" s="53">
        <v>4.06882047066824</v>
      </c>
      <c r="W53" s="53">
        <v>3.7170484253052098</v>
      </c>
      <c r="X53" s="53">
        <v>4.7724206653002197</v>
      </c>
      <c r="Y53" s="53">
        <v>2.8521060628280002</v>
      </c>
      <c r="Z53" s="53">
        <v>2.7489382064869101</v>
      </c>
      <c r="AA53" s="53">
        <v>1.43950104592018</v>
      </c>
      <c r="AB53" s="53">
        <v>2.2596214350081798</v>
      </c>
      <c r="AC53" s="53">
        <v>3.0076782257381098</v>
      </c>
      <c r="AD53" s="53">
        <v>3.3456355827641202</v>
      </c>
      <c r="AE53" s="53">
        <v>2.3294388043065202</v>
      </c>
      <c r="AF53" s="53">
        <v>2.7951843334471902</v>
      </c>
      <c r="AG53" s="53">
        <v>2.3365533186701399</v>
      </c>
      <c r="AH53" s="53">
        <v>2.5208328713990298</v>
      </c>
      <c r="AI53" s="53">
        <v>3.1919577784669944</v>
      </c>
    </row>
    <row r="54" spans="1:35" x14ac:dyDescent="0.25">
      <c r="A54" s="47">
        <f t="shared" si="0"/>
        <v>53</v>
      </c>
      <c r="B54" s="3"/>
      <c r="C54" s="3" t="s">
        <v>40</v>
      </c>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row>
    <row r="55" spans="1:35" ht="15.75" x14ac:dyDescent="0.25">
      <c r="A55" s="47">
        <f t="shared" si="0"/>
        <v>54</v>
      </c>
      <c r="B55" s="4">
        <v>49</v>
      </c>
      <c r="C55" s="7" t="s">
        <v>92</v>
      </c>
      <c r="D55" s="35">
        <f t="shared" ref="D55:AF55" si="4">+D4</f>
        <v>69</v>
      </c>
      <c r="E55" s="35">
        <f t="shared" si="4"/>
        <v>61</v>
      </c>
      <c r="F55" s="35">
        <f t="shared" si="4"/>
        <v>48</v>
      </c>
      <c r="G55" s="35">
        <f t="shared" si="4"/>
        <v>43</v>
      </c>
      <c r="H55" s="35">
        <f t="shared" si="4"/>
        <v>60</v>
      </c>
      <c r="I55" s="35">
        <f t="shared" si="4"/>
        <v>12</v>
      </c>
      <c r="J55" s="35">
        <f t="shared" si="4"/>
        <v>52</v>
      </c>
      <c r="K55" s="35">
        <f t="shared" si="4"/>
        <v>61</v>
      </c>
      <c r="L55" s="35">
        <f t="shared" si="4"/>
        <v>43</v>
      </c>
      <c r="M55" s="35">
        <f t="shared" si="4"/>
        <v>41</v>
      </c>
      <c r="N55" s="35">
        <f t="shared" si="4"/>
        <v>36</v>
      </c>
      <c r="O55" s="35">
        <f t="shared" si="4"/>
        <v>35</v>
      </c>
      <c r="P55" s="35">
        <f t="shared" si="4"/>
        <v>43</v>
      </c>
      <c r="Q55" s="35">
        <f t="shared" si="4"/>
        <v>11</v>
      </c>
      <c r="R55" s="35">
        <f t="shared" si="4"/>
        <v>29</v>
      </c>
      <c r="S55" s="35">
        <f t="shared" si="4"/>
        <v>12</v>
      </c>
      <c r="T55" s="35">
        <f t="shared" si="4"/>
        <v>6</v>
      </c>
      <c r="U55" s="35">
        <f t="shared" si="4"/>
        <v>7</v>
      </c>
      <c r="V55" s="35">
        <f t="shared" si="4"/>
        <v>25</v>
      </c>
      <c r="W55" s="35">
        <f t="shared" si="4"/>
        <v>34</v>
      </c>
      <c r="X55" s="35">
        <f t="shared" si="4"/>
        <v>6</v>
      </c>
      <c r="Y55" s="35">
        <f t="shared" si="4"/>
        <v>31</v>
      </c>
      <c r="Z55" s="35">
        <f t="shared" si="4"/>
        <v>25</v>
      </c>
      <c r="AA55" s="35">
        <f t="shared" si="4"/>
        <v>40</v>
      </c>
      <c r="AB55" s="35">
        <f t="shared" si="4"/>
        <v>39</v>
      </c>
      <c r="AC55" s="35">
        <f t="shared" si="4"/>
        <v>30</v>
      </c>
      <c r="AD55" s="35">
        <f t="shared" si="4"/>
        <v>30</v>
      </c>
      <c r="AE55" s="35">
        <f t="shared" si="4"/>
        <v>24</v>
      </c>
      <c r="AF55" s="35">
        <f t="shared" si="4"/>
        <v>54</v>
      </c>
      <c r="AG55" s="35">
        <f>+AG4</f>
        <v>32</v>
      </c>
      <c r="AH55" s="35">
        <f>+AH4</f>
        <v>31</v>
      </c>
      <c r="AI55" s="35">
        <f>+AI4</f>
        <v>30</v>
      </c>
    </row>
    <row r="56" spans="1:35" x14ac:dyDescent="0.25">
      <c r="A56" s="47">
        <f t="shared" si="0"/>
        <v>55</v>
      </c>
      <c r="B56" s="4">
        <f>B55+1</f>
        <v>50</v>
      </c>
      <c r="C56" s="7" t="s">
        <v>83</v>
      </c>
      <c r="D56" s="35">
        <f t="array" ref="D56:AH56">TRANSPOSE(Costs!M9:M39)</f>
        <v>54.695383897432905</v>
      </c>
      <c r="E56" s="35">
        <v>50.551923245684208</v>
      </c>
      <c r="F56" s="35">
        <v>47.37330079871969</v>
      </c>
      <c r="G56" s="35">
        <v>43.904817642162264</v>
      </c>
      <c r="H56" s="35">
        <v>54.505459916930008</v>
      </c>
      <c r="I56" s="35">
        <v>49.658757142159033</v>
      </c>
      <c r="J56" s="35">
        <v>51.216233877841297</v>
      </c>
      <c r="K56" s="35">
        <v>53.621914791081288</v>
      </c>
      <c r="L56" s="35">
        <v>42.877497332783548</v>
      </c>
      <c r="M56" s="35">
        <v>44.068605601119351</v>
      </c>
      <c r="N56" s="35">
        <v>46.467251169347634</v>
      </c>
      <c r="O56" s="35">
        <v>54.086148539954202</v>
      </c>
      <c r="P56" s="35">
        <v>46.044319764700973</v>
      </c>
      <c r="Q56" s="35">
        <v>46.803781135000321</v>
      </c>
      <c r="R56" s="35">
        <v>56.194702725621937</v>
      </c>
      <c r="S56" s="35">
        <v>43.408742181094738</v>
      </c>
      <c r="T56" s="35">
        <v>45.890914041393572</v>
      </c>
      <c r="U56" s="35">
        <v>43.522858135938705</v>
      </c>
      <c r="V56" s="35">
        <v>55.327169752289038</v>
      </c>
      <c r="W56" s="35">
        <v>47.259332785695165</v>
      </c>
      <c r="X56" s="35">
        <v>50.562535513755186</v>
      </c>
      <c r="Y56" s="35">
        <v>54.169034110973655</v>
      </c>
      <c r="Z56" s="35">
        <v>52.869827598897423</v>
      </c>
      <c r="AA56" s="35">
        <v>45.49608661561097</v>
      </c>
      <c r="AB56" s="35">
        <v>42.723886969730643</v>
      </c>
      <c r="AC56" s="35">
        <v>38.474771497164838</v>
      </c>
      <c r="AD56" s="35">
        <v>38.29157162927843</v>
      </c>
      <c r="AE56" s="35">
        <v>42.741654345614741</v>
      </c>
      <c r="AF56" s="35">
        <v>43.897472158221824</v>
      </c>
      <c r="AG56" s="35">
        <v>38.996942585409037</v>
      </c>
      <c r="AH56" s="35">
        <v>39.757434708689573</v>
      </c>
      <c r="AI56" s="35">
        <v>39.048000000000002</v>
      </c>
    </row>
    <row r="57" spans="1:35" x14ac:dyDescent="0.25">
      <c r="A57" s="47">
        <f t="shared" si="0"/>
        <v>56</v>
      </c>
      <c r="B57" s="4">
        <f>B56+1</f>
        <v>51</v>
      </c>
      <c r="C57" s="7" t="s">
        <v>93</v>
      </c>
      <c r="D57" s="35">
        <f>+D3-D5-D6</f>
        <v>6.6634695683198304</v>
      </c>
      <c r="E57" s="35">
        <f t="shared" ref="E57:AF57" si="5">+E3-E5-E6</f>
        <v>6.1893388684234303</v>
      </c>
      <c r="F57" s="35">
        <f t="shared" si="5"/>
        <v>5.77493411534806</v>
      </c>
      <c r="G57" s="35">
        <f t="shared" si="5"/>
        <v>5.2181003474127099</v>
      </c>
      <c r="H57" s="35">
        <f t="shared" si="5"/>
        <v>6.6186557487664004</v>
      </c>
      <c r="I57" s="35">
        <f t="shared" si="5"/>
        <v>5.6584492039436096</v>
      </c>
      <c r="J57" s="35">
        <f t="shared" si="5"/>
        <v>6.2047912180506701</v>
      </c>
      <c r="K57" s="35">
        <f t="shared" si="5"/>
        <v>6.3205527032852196</v>
      </c>
      <c r="L57" s="35">
        <f t="shared" si="5"/>
        <v>5.0273585434234596</v>
      </c>
      <c r="M57" s="35">
        <f t="shared" si="5"/>
        <v>5.4554178972344101</v>
      </c>
      <c r="N57" s="35">
        <f t="shared" si="5"/>
        <v>5.2916319669521199</v>
      </c>
      <c r="O57" s="35">
        <f t="shared" si="5"/>
        <v>6.9120211961329296</v>
      </c>
      <c r="P57" s="35">
        <f t="shared" si="5"/>
        <v>5.8458126349872499</v>
      </c>
      <c r="Q57" s="35">
        <f t="shared" si="5"/>
        <v>5.3304596655050602</v>
      </c>
      <c r="R57" s="35">
        <f t="shared" si="5"/>
        <v>6.8299768748998702</v>
      </c>
      <c r="S57" s="35">
        <f t="shared" si="5"/>
        <v>4.8917959617844202</v>
      </c>
      <c r="T57" s="35">
        <f t="shared" si="5"/>
        <v>5.56</v>
      </c>
      <c r="U57" s="35">
        <f t="shared" si="5"/>
        <v>4.76</v>
      </c>
      <c r="V57" s="35">
        <f t="shared" si="5"/>
        <v>6.73300733592359</v>
      </c>
      <c r="W57" s="35">
        <f t="shared" si="5"/>
        <v>5.9327631614501399</v>
      </c>
      <c r="X57" s="35">
        <f t="shared" si="5"/>
        <v>6.36</v>
      </c>
      <c r="Y57" s="35">
        <f t="shared" si="5"/>
        <v>6.5973520010848903</v>
      </c>
      <c r="Z57" s="35">
        <f t="shared" si="5"/>
        <v>6.25221555146741</v>
      </c>
      <c r="AA57" s="35">
        <f t="shared" si="5"/>
        <v>5.3353987864821297</v>
      </c>
      <c r="AB57" s="35">
        <f t="shared" si="5"/>
        <v>5.2345987083941701</v>
      </c>
      <c r="AC57" s="35">
        <f t="shared" si="5"/>
        <v>4.5331715322904902</v>
      </c>
      <c r="AD57" s="35">
        <f t="shared" si="5"/>
        <v>4.8218506078032597</v>
      </c>
      <c r="AE57" s="35">
        <f t="shared" si="5"/>
        <v>4.7277548166700498</v>
      </c>
      <c r="AF57" s="35">
        <f t="shared" si="5"/>
        <v>5.2346628247986704</v>
      </c>
      <c r="AG57" s="35">
        <f>+AG3-AG5-AG6</f>
        <v>4.6362705612321102</v>
      </c>
      <c r="AH57" s="35">
        <f>+AH3-AH5-AH6</f>
        <v>4.9946397758939698</v>
      </c>
      <c r="AI57" s="35">
        <f>+AI3-AI5-AI6</f>
        <v>4.8915407469523569</v>
      </c>
    </row>
    <row r="58" spans="1:35" x14ac:dyDescent="0.25">
      <c r="A58" s="47">
        <f t="shared" si="0"/>
        <v>57</v>
      </c>
      <c r="B58" s="4">
        <f>B57+1</f>
        <v>52</v>
      </c>
      <c r="C58" s="7" t="s">
        <v>94</v>
      </c>
      <c r="D58" s="35">
        <f>+D57-D7</f>
        <v>4.8748803054249104</v>
      </c>
      <c r="E58" s="35">
        <f t="shared" ref="E58:AF58" si="6">+E57-E7</f>
        <v>5.1858529463043306</v>
      </c>
      <c r="F58" s="35">
        <f t="shared" si="6"/>
        <v>3.34120321881367</v>
      </c>
      <c r="G58" s="35">
        <f t="shared" si="6"/>
        <v>3.09051089143211</v>
      </c>
      <c r="H58" s="35">
        <f t="shared" si="6"/>
        <v>4.1679133783866309</v>
      </c>
      <c r="I58" s="35">
        <f t="shared" si="6"/>
        <v>4.1769971922314593</v>
      </c>
      <c r="J58" s="35">
        <f t="shared" si="6"/>
        <v>4.85278684431053</v>
      </c>
      <c r="K58" s="35">
        <f t="shared" si="6"/>
        <v>4.4332345372931199</v>
      </c>
      <c r="L58" s="35">
        <f t="shared" si="6"/>
        <v>3.0208207522830195</v>
      </c>
      <c r="M58" s="35">
        <f t="shared" si="6"/>
        <v>3.1990905575700999</v>
      </c>
      <c r="N58" s="35">
        <f t="shared" si="6"/>
        <v>3.4307671204758998</v>
      </c>
      <c r="O58" s="35">
        <f t="shared" si="6"/>
        <v>4.7035601154863702</v>
      </c>
      <c r="P58" s="35">
        <f t="shared" si="6"/>
        <v>3.0905108914321198</v>
      </c>
      <c r="Q58" s="35">
        <f t="shared" si="6"/>
        <v>4.1769971922314602</v>
      </c>
      <c r="R58" s="35">
        <f t="shared" si="6"/>
        <v>3.92389299222571</v>
      </c>
      <c r="S58" s="35">
        <f t="shared" si="6"/>
        <v>4.0415063633895087</v>
      </c>
      <c r="T58" s="35">
        <f t="shared" si="6"/>
        <v>4.17414975112961</v>
      </c>
      <c r="U58" s="35">
        <f t="shared" si="6"/>
        <v>3.9097104016050888</v>
      </c>
      <c r="V58" s="35">
        <f t="shared" si="6"/>
        <v>4.1661997328093499</v>
      </c>
      <c r="W58" s="35">
        <f t="shared" si="6"/>
        <v>5.4254268828653816</v>
      </c>
      <c r="X58" s="35">
        <f t="shared" si="6"/>
        <v>5.1621141674347406</v>
      </c>
      <c r="Y58" s="35">
        <f t="shared" si="6"/>
        <v>3.9944409932894205</v>
      </c>
      <c r="Z58" s="35">
        <f t="shared" si="6"/>
        <v>3.6493045436719402</v>
      </c>
      <c r="AA58" s="35">
        <f t="shared" si="6"/>
        <v>4.5464883024323308</v>
      </c>
      <c r="AB58" s="35">
        <f t="shared" si="6"/>
        <v>2.22421001019864</v>
      </c>
      <c r="AC58" s="35">
        <f t="shared" si="6"/>
        <v>2.9341650254350502</v>
      </c>
      <c r="AD58" s="35">
        <f t="shared" si="6"/>
        <v>2.9730545524239496</v>
      </c>
      <c r="AE58" s="35">
        <f t="shared" si="6"/>
        <v>3.27442125447884</v>
      </c>
      <c r="AF58" s="35">
        <f t="shared" si="6"/>
        <v>3.2927029981330707</v>
      </c>
      <c r="AG58" s="35">
        <f t="shared" ref="AG58:AI59" si="7">+AG57-AG7</f>
        <v>2.7591308002414001</v>
      </c>
      <c r="AH58" s="35">
        <f t="shared" si="7"/>
        <v>2.86771046637939</v>
      </c>
      <c r="AI58" s="35">
        <f t="shared" si="7"/>
        <v>3.0427446915730467</v>
      </c>
    </row>
    <row r="59" spans="1:35" x14ac:dyDescent="0.25">
      <c r="A59" s="47">
        <f t="shared" si="0"/>
        <v>58</v>
      </c>
      <c r="B59" s="4">
        <f>B58+1</f>
        <v>53</v>
      </c>
      <c r="C59" s="7" t="s">
        <v>95</v>
      </c>
      <c r="D59" s="35">
        <f>+D58-D8</f>
        <v>1.1601456464939703</v>
      </c>
      <c r="E59" s="35">
        <f t="shared" ref="E59:AF59" si="8">+E58-E8</f>
        <v>1.9997833441187707</v>
      </c>
      <c r="F59" s="35">
        <f t="shared" si="8"/>
        <v>1.95010843469825</v>
      </c>
      <c r="G59" s="35">
        <f t="shared" si="8"/>
        <v>1.59763857582496</v>
      </c>
      <c r="H59" s="35">
        <f t="shared" si="8"/>
        <v>1.6293669735383709</v>
      </c>
      <c r="I59" s="35">
        <f t="shared" si="8"/>
        <v>1.6908852221847495</v>
      </c>
      <c r="J59" s="35">
        <f t="shared" si="8"/>
        <v>2.8935909800383897</v>
      </c>
      <c r="K59" s="35">
        <f t="shared" si="8"/>
        <v>1.2353509787175398</v>
      </c>
      <c r="L59" s="35">
        <f t="shared" si="8"/>
        <v>1.4362666871025196</v>
      </c>
      <c r="M59" s="35">
        <f t="shared" si="8"/>
        <v>2.4162408795210109</v>
      </c>
      <c r="N59" s="35">
        <f t="shared" si="8"/>
        <v>1.5838049018285598</v>
      </c>
      <c r="O59" s="35">
        <f t="shared" si="8"/>
        <v>2.5282503416206001</v>
      </c>
      <c r="P59" s="35">
        <f t="shared" si="8"/>
        <v>1.5976385758249698</v>
      </c>
      <c r="Q59" s="35">
        <f t="shared" si="8"/>
        <v>1.6908852221847503</v>
      </c>
      <c r="R59" s="35">
        <f t="shared" si="8"/>
        <v>2.62424321056384</v>
      </c>
      <c r="S59" s="35">
        <f t="shared" si="8"/>
        <v>1.4187613029952288</v>
      </c>
      <c r="T59" s="35">
        <f t="shared" si="8"/>
        <v>1.7348468873435001</v>
      </c>
      <c r="U59" s="35">
        <f t="shared" si="8"/>
        <v>1.6981868801121687</v>
      </c>
      <c r="V59" s="35">
        <f t="shared" si="8"/>
        <v>3.4279194924488849</v>
      </c>
      <c r="W59" s="35">
        <f t="shared" si="8"/>
        <v>1.4691593544880717</v>
      </c>
      <c r="X59" s="35">
        <f t="shared" si="8"/>
        <v>2.6222430907233907</v>
      </c>
      <c r="Y59" s="35">
        <f t="shared" si="8"/>
        <v>1.7803467097015404</v>
      </c>
      <c r="Z59" s="35">
        <f t="shared" si="8"/>
        <v>2.6242432105638502</v>
      </c>
      <c r="AA59" s="35">
        <f t="shared" si="8"/>
        <v>1.8744867804005008</v>
      </c>
      <c r="AB59" s="35">
        <f t="shared" si="8"/>
        <v>0.96657034326679003</v>
      </c>
      <c r="AC59" s="35">
        <f t="shared" si="8"/>
        <v>1.4412927098279003</v>
      </c>
      <c r="AD59" s="35">
        <f t="shared" si="8"/>
        <v>2.0985231248015044</v>
      </c>
      <c r="AE59" s="35">
        <f t="shared" si="8"/>
        <v>1.4274590358315</v>
      </c>
      <c r="AF59" s="35">
        <f t="shared" si="8"/>
        <v>1.3908946583350505</v>
      </c>
      <c r="AG59" s="35">
        <f t="shared" si="7"/>
        <v>1.3680360161259801</v>
      </c>
      <c r="AH59" s="35">
        <f t="shared" si="7"/>
        <v>2.1866383198220287</v>
      </c>
      <c r="AI59" s="35">
        <f t="shared" si="7"/>
        <v>2.3027446915730465</v>
      </c>
    </row>
    <row r="60" spans="1:35" x14ac:dyDescent="0.25">
      <c r="A60" s="47">
        <f t="shared" si="0"/>
        <v>59</v>
      </c>
      <c r="B60" s="4">
        <f>B59+1</f>
        <v>54</v>
      </c>
      <c r="C60" s="8" t="s">
        <v>96</v>
      </c>
      <c r="D60" s="35">
        <f>+D37</f>
        <v>5.2742464170997598</v>
      </c>
      <c r="E60" s="35">
        <f t="shared" ref="E60:AF60" si="9">+E37</f>
        <v>5.0632446437304202</v>
      </c>
      <c r="F60" s="35">
        <f t="shared" si="9"/>
        <v>3.4795630590771598</v>
      </c>
      <c r="G60" s="35">
        <f t="shared" si="9"/>
        <v>3.9433238230708101</v>
      </c>
      <c r="H60" s="35">
        <f t="shared" si="9"/>
        <v>5.2401703999277203</v>
      </c>
      <c r="I60" s="35">
        <f t="shared" si="9"/>
        <v>4.6979971956973596</v>
      </c>
      <c r="J60" s="35">
        <f t="shared" si="9"/>
        <v>5.0984269354104903</v>
      </c>
      <c r="K60" s="35">
        <f t="shared" si="9"/>
        <v>5.0333087471722902</v>
      </c>
      <c r="L60" s="35">
        <f t="shared" si="9"/>
        <v>3.8551478501459302</v>
      </c>
      <c r="M60" s="35">
        <f t="shared" si="9"/>
        <v>4.2009579509025698</v>
      </c>
      <c r="N60" s="35">
        <f t="shared" si="9"/>
        <v>4.4037961641663896</v>
      </c>
      <c r="O60" s="35">
        <f t="shared" si="9"/>
        <v>6.1443072719927896</v>
      </c>
      <c r="P60" s="35">
        <f t="shared" si="9"/>
        <v>4.24034081676563</v>
      </c>
      <c r="Q60" s="35">
        <f t="shared" si="9"/>
        <v>4.5599999999999996</v>
      </c>
      <c r="R60" s="35">
        <f t="shared" si="9"/>
        <v>6.24204085764244</v>
      </c>
      <c r="S60" s="35">
        <f t="shared" si="9"/>
        <v>4.4192016119940503</v>
      </c>
      <c r="T60" s="35">
        <f t="shared" si="9"/>
        <v>5.2665243132385404</v>
      </c>
      <c r="U60" s="35">
        <f t="shared" si="9"/>
        <v>4.3499999999999996</v>
      </c>
      <c r="V60" s="35">
        <f t="shared" si="9"/>
        <v>6.5056808324528896</v>
      </c>
      <c r="W60" s="35">
        <f t="shared" si="9"/>
        <v>5.4558310277492099</v>
      </c>
      <c r="X60" s="35">
        <f t="shared" si="9"/>
        <v>6.07</v>
      </c>
      <c r="Y60" s="35">
        <f t="shared" si="9"/>
        <v>6.5185857443270399</v>
      </c>
      <c r="Z60" s="35">
        <f t="shared" si="9"/>
        <v>6.02908620683632</v>
      </c>
      <c r="AA60" s="35">
        <f t="shared" si="9"/>
        <v>4.2540010287800003</v>
      </c>
      <c r="AB60" s="35">
        <f t="shared" si="9"/>
        <v>3.7646033029316199</v>
      </c>
      <c r="AC60" s="35">
        <f t="shared" si="9"/>
        <v>3.6000198523270699</v>
      </c>
      <c r="AD60" s="35">
        <f t="shared" si="9"/>
        <v>3.8064496747855299</v>
      </c>
      <c r="AE60" s="35">
        <f t="shared" si="9"/>
        <v>4.0789780271984402</v>
      </c>
      <c r="AF60" s="35">
        <f t="shared" si="9"/>
        <v>4.2749435883563898</v>
      </c>
      <c r="AG60" s="35">
        <f>+AG37</f>
        <v>3.1217379025276402</v>
      </c>
      <c r="AH60" s="35">
        <f>+AH37</f>
        <v>3.3978578641351902</v>
      </c>
      <c r="AI60" s="35">
        <f>+AI37</f>
        <v>3.8761398139346208</v>
      </c>
    </row>
    <row r="61" spans="1:35" s="61" customFormat="1" x14ac:dyDescent="0.25">
      <c r="A61" s="61">
        <f t="shared" si="0"/>
        <v>60</v>
      </c>
      <c r="B61" s="4">
        <v>55</v>
      </c>
      <c r="C61" s="9" t="s">
        <v>97</v>
      </c>
      <c r="D61" s="35">
        <f>D52</f>
        <v>1</v>
      </c>
      <c r="E61" s="35">
        <f t="shared" ref="E61:AF61" si="10">E52</f>
        <v>2</v>
      </c>
      <c r="F61" s="35">
        <f t="shared" si="10"/>
        <v>1</v>
      </c>
      <c r="G61" s="35">
        <f t="shared" si="10"/>
        <v>1</v>
      </c>
      <c r="H61" s="35">
        <f t="shared" si="10"/>
        <v>1</v>
      </c>
      <c r="I61" s="35">
        <f t="shared" si="10"/>
        <v>0</v>
      </c>
      <c r="J61" s="35">
        <f t="shared" si="10"/>
        <v>2</v>
      </c>
      <c r="K61" s="35">
        <f t="shared" si="10"/>
        <v>1</v>
      </c>
      <c r="L61" s="35">
        <f t="shared" si="10"/>
        <v>1</v>
      </c>
      <c r="M61" s="35">
        <f t="shared" si="10"/>
        <v>1</v>
      </c>
      <c r="N61" s="35">
        <f t="shared" si="10"/>
        <v>0</v>
      </c>
      <c r="O61" s="35">
        <f t="shared" si="10"/>
        <v>0</v>
      </c>
      <c r="P61" s="35">
        <f t="shared" si="10"/>
        <v>1</v>
      </c>
      <c r="Q61" s="35">
        <f t="shared" si="10"/>
        <v>0</v>
      </c>
      <c r="R61" s="35">
        <f t="shared" si="10"/>
        <v>0</v>
      </c>
      <c r="S61" s="35">
        <f t="shared" si="10"/>
        <v>0</v>
      </c>
      <c r="T61" s="35">
        <f t="shared" si="10"/>
        <v>0</v>
      </c>
      <c r="U61" s="35">
        <f t="shared" si="10"/>
        <v>0</v>
      </c>
      <c r="V61" s="35">
        <f t="shared" si="10"/>
        <v>0</v>
      </c>
      <c r="W61" s="35">
        <f t="shared" si="10"/>
        <v>1</v>
      </c>
      <c r="X61" s="35">
        <f t="shared" si="10"/>
        <v>0</v>
      </c>
      <c r="Y61" s="35">
        <f t="shared" si="10"/>
        <v>0</v>
      </c>
      <c r="Z61" s="35">
        <f t="shared" si="10"/>
        <v>0</v>
      </c>
      <c r="AA61" s="35">
        <f t="shared" si="10"/>
        <v>1</v>
      </c>
      <c r="AB61" s="35">
        <f t="shared" si="10"/>
        <v>2</v>
      </c>
      <c r="AC61" s="35">
        <f t="shared" si="10"/>
        <v>1</v>
      </c>
      <c r="AD61" s="35">
        <f t="shared" si="10"/>
        <v>1</v>
      </c>
      <c r="AE61" s="35">
        <f t="shared" si="10"/>
        <v>0</v>
      </c>
      <c r="AF61" s="35">
        <f t="shared" si="10"/>
        <v>0</v>
      </c>
      <c r="AG61" s="35">
        <f>AG52</f>
        <v>1</v>
      </c>
      <c r="AH61" s="35">
        <f>AH52</f>
        <v>1</v>
      </c>
      <c r="AI61" s="35">
        <f>AI52</f>
        <v>1</v>
      </c>
    </row>
    <row r="62" spans="1:35" x14ac:dyDescent="0.25">
      <c r="A62" s="61">
        <f t="shared" si="0"/>
        <v>61</v>
      </c>
      <c r="B62" s="4">
        <v>56</v>
      </c>
      <c r="C62" s="9" t="s">
        <v>137</v>
      </c>
      <c r="D62" s="35">
        <f t="shared" ref="D62:AI62" si="11">+D41</f>
        <v>13.883337000000001</v>
      </c>
      <c r="E62" s="35">
        <f t="shared" si="11"/>
        <v>13.68</v>
      </c>
      <c r="F62" s="35">
        <f t="shared" si="11"/>
        <v>10.74</v>
      </c>
      <c r="G62" s="35">
        <f t="shared" si="11"/>
        <v>11.12</v>
      </c>
      <c r="H62" s="35">
        <f t="shared" si="11"/>
        <v>12.294734999999999</v>
      </c>
      <c r="I62" s="35">
        <f t="shared" si="11"/>
        <v>19.028985000000006</v>
      </c>
      <c r="J62" s="35">
        <f t="shared" si="11"/>
        <v>12.78</v>
      </c>
      <c r="K62" s="35">
        <f t="shared" si="11"/>
        <v>12.294734999999999</v>
      </c>
      <c r="L62" s="35">
        <f t="shared" si="11"/>
        <v>8.92</v>
      </c>
      <c r="M62" s="35">
        <f t="shared" si="11"/>
        <v>11.81</v>
      </c>
      <c r="N62" s="35">
        <f t="shared" si="11"/>
        <v>25.081609</v>
      </c>
      <c r="O62" s="35">
        <f t="shared" si="11"/>
        <v>14.38462</v>
      </c>
      <c r="P62" s="35">
        <f t="shared" si="11"/>
        <v>11.12</v>
      </c>
      <c r="Q62" s="35">
        <f t="shared" si="11"/>
        <v>19.028985000000006</v>
      </c>
      <c r="R62" s="35">
        <f t="shared" si="11"/>
        <v>2.9454219999999998</v>
      </c>
      <c r="S62" s="35">
        <f t="shared" si="11"/>
        <v>25.111854000000001</v>
      </c>
      <c r="T62" s="35">
        <f t="shared" si="11"/>
        <v>5.5202400000000003</v>
      </c>
      <c r="U62" s="35">
        <f t="shared" si="11"/>
        <v>19.028985000000006</v>
      </c>
      <c r="V62" s="35">
        <f t="shared" si="11"/>
        <v>4.7704250000000004</v>
      </c>
      <c r="W62" s="35">
        <f t="shared" si="11"/>
        <v>20.39</v>
      </c>
      <c r="X62" s="35">
        <f t="shared" si="11"/>
        <v>8.31</v>
      </c>
      <c r="Y62" s="35">
        <f t="shared" si="11"/>
        <v>4.2785839999999995</v>
      </c>
      <c r="Z62" s="35">
        <f t="shared" si="11"/>
        <v>2.9454219999999998</v>
      </c>
      <c r="AA62" s="35">
        <f t="shared" si="11"/>
        <v>11.92</v>
      </c>
      <c r="AB62" s="35">
        <f t="shared" si="11"/>
        <v>11.121043</v>
      </c>
      <c r="AC62" s="35">
        <f t="shared" si="11"/>
        <v>11.12</v>
      </c>
      <c r="AD62" s="35">
        <f t="shared" si="11"/>
        <v>9.6</v>
      </c>
      <c r="AE62" s="35">
        <f t="shared" si="11"/>
        <v>25.081609</v>
      </c>
      <c r="AF62" s="35">
        <f t="shared" si="11"/>
        <v>23.820732</v>
      </c>
      <c r="AG62" s="35">
        <f t="shared" si="11"/>
        <v>10.74</v>
      </c>
      <c r="AH62" s="35">
        <f t="shared" si="11"/>
        <v>11.43</v>
      </c>
      <c r="AI62" s="35">
        <f t="shared" si="11"/>
        <v>11.81</v>
      </c>
    </row>
    <row r="63" spans="1:35" x14ac:dyDescent="0.25">
      <c r="B63" s="10"/>
      <c r="C63" s="11"/>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row>
    <row r="64" spans="1:35" ht="54.75" customHeight="1" x14ac:dyDescent="0.25">
      <c r="B64" s="5" t="s">
        <v>17</v>
      </c>
      <c r="C64" s="46" t="s">
        <v>80</v>
      </c>
      <c r="D64" s="127" t="s">
        <v>81</v>
      </c>
      <c r="E64" s="128"/>
      <c r="F64" s="128"/>
      <c r="G64" s="128"/>
      <c r="H64" s="37"/>
      <c r="I64" s="37"/>
      <c r="J64" s="37"/>
      <c r="K64" s="37"/>
      <c r="L64" s="37"/>
      <c r="M64" s="37"/>
      <c r="N64" s="39" t="s">
        <v>82</v>
      </c>
      <c r="O64" s="39"/>
      <c r="P64" s="39"/>
      <c r="Q64" s="39"/>
      <c r="R64" s="39"/>
      <c r="Y64" s="38" t="s">
        <v>37</v>
      </c>
    </row>
    <row r="65" spans="2:4" ht="25.5" x14ac:dyDescent="0.25">
      <c r="B65" s="43"/>
      <c r="C65" s="46" t="s">
        <v>84</v>
      </c>
    </row>
    <row r="66" spans="2:4" ht="27" customHeight="1" x14ac:dyDescent="0.25">
      <c r="B66" s="1"/>
      <c r="C66" s="46" t="s">
        <v>85</v>
      </c>
    </row>
    <row r="67" spans="2:4" ht="27" customHeight="1" x14ac:dyDescent="0.25">
      <c r="B67" s="1"/>
      <c r="C67" s="56" t="s">
        <v>86</v>
      </c>
    </row>
    <row r="68" spans="2:4" ht="25.5" x14ac:dyDescent="0.25">
      <c r="B68" s="1"/>
      <c r="C68" s="46" t="s">
        <v>87</v>
      </c>
    </row>
    <row r="69" spans="2:4" ht="39.75" customHeight="1" x14ac:dyDescent="0.25">
      <c r="B69" s="1"/>
      <c r="C69" s="56" t="s">
        <v>88</v>
      </c>
    </row>
    <row r="70" spans="2:4" ht="37.5" x14ac:dyDescent="0.25">
      <c r="C70" s="56" t="s">
        <v>89</v>
      </c>
      <c r="D70" s="36"/>
    </row>
    <row r="71" spans="2:4" x14ac:dyDescent="0.25">
      <c r="C71" s="57" t="s">
        <v>90</v>
      </c>
      <c r="D71" s="36"/>
    </row>
    <row r="72" spans="2:4" x14ac:dyDescent="0.25">
      <c r="C72" s="55" t="s">
        <v>91</v>
      </c>
      <c r="D72" s="36"/>
    </row>
    <row r="73" spans="2:4" x14ac:dyDescent="0.25">
      <c r="D73" s="36"/>
    </row>
    <row r="74" spans="2:4" x14ac:dyDescent="0.25">
      <c r="D74" s="36"/>
    </row>
    <row r="75" spans="2:4" x14ac:dyDescent="0.25">
      <c r="D75" s="36"/>
    </row>
    <row r="76" spans="2:4" x14ac:dyDescent="0.25">
      <c r="D76" s="36"/>
    </row>
    <row r="77" spans="2:4" x14ac:dyDescent="0.25">
      <c r="D77" s="36"/>
    </row>
    <row r="78" spans="2:4" x14ac:dyDescent="0.25">
      <c r="D78" s="36"/>
    </row>
    <row r="79" spans="2:4" x14ac:dyDescent="0.25">
      <c r="D79" s="36"/>
    </row>
    <row r="80" spans="2:4" x14ac:dyDescent="0.25">
      <c r="D80" s="36"/>
    </row>
    <row r="81" spans="4:4" x14ac:dyDescent="0.25">
      <c r="D81" s="36"/>
    </row>
    <row r="82" spans="4:4" x14ac:dyDescent="0.25">
      <c r="D82" s="36"/>
    </row>
    <row r="83" spans="4:4" x14ac:dyDescent="0.25">
      <c r="D83" s="36"/>
    </row>
    <row r="84" spans="4:4" x14ac:dyDescent="0.25">
      <c r="D84" s="36"/>
    </row>
    <row r="85" spans="4:4" x14ac:dyDescent="0.25">
      <c r="D85" s="36"/>
    </row>
    <row r="86" spans="4:4" x14ac:dyDescent="0.25">
      <c r="D86" s="36"/>
    </row>
    <row r="87" spans="4:4" x14ac:dyDescent="0.25">
      <c r="D87" s="36"/>
    </row>
    <row r="88" spans="4:4" x14ac:dyDescent="0.25">
      <c r="D88" s="36"/>
    </row>
    <row r="89" spans="4:4" x14ac:dyDescent="0.25">
      <c r="D89" s="36"/>
    </row>
    <row r="90" spans="4:4" x14ac:dyDescent="0.25">
      <c r="D90" s="36"/>
    </row>
    <row r="91" spans="4:4" x14ac:dyDescent="0.25">
      <c r="D91" s="36"/>
    </row>
    <row r="92" spans="4:4" x14ac:dyDescent="0.25">
      <c r="D92" s="36"/>
    </row>
    <row r="93" spans="4:4" x14ac:dyDescent="0.25">
      <c r="D93" s="36"/>
    </row>
    <row r="94" spans="4:4" x14ac:dyDescent="0.25">
      <c r="D94" s="36"/>
    </row>
    <row r="95" spans="4:4" x14ac:dyDescent="0.25">
      <c r="D95" s="36"/>
    </row>
    <row r="96" spans="4:4" x14ac:dyDescent="0.25">
      <c r="D96" s="36"/>
    </row>
    <row r="97" spans="4:4" x14ac:dyDescent="0.25">
      <c r="D97" s="36"/>
    </row>
    <row r="98" spans="4:4" x14ac:dyDescent="0.25">
      <c r="D98" s="36"/>
    </row>
    <row r="99" spans="4:4" x14ac:dyDescent="0.25">
      <c r="D99" s="36"/>
    </row>
    <row r="100" spans="4:4" x14ac:dyDescent="0.25">
      <c r="D100" s="36"/>
    </row>
    <row r="101" spans="4:4" x14ac:dyDescent="0.25">
      <c r="D101" s="36"/>
    </row>
    <row r="102" spans="4:4" x14ac:dyDescent="0.25">
      <c r="D102" s="36"/>
    </row>
    <row r="103" spans="4:4" x14ac:dyDescent="0.25">
      <c r="D103" s="36"/>
    </row>
    <row r="104" spans="4:4" x14ac:dyDescent="0.25">
      <c r="D104" s="36"/>
    </row>
    <row r="105" spans="4:4" x14ac:dyDescent="0.25">
      <c r="D105" s="36"/>
    </row>
    <row r="106" spans="4:4" x14ac:dyDescent="0.25">
      <c r="D106" s="36"/>
    </row>
  </sheetData>
  <mergeCells count="5">
    <mergeCell ref="B2:C2"/>
    <mergeCell ref="B32:C32"/>
    <mergeCell ref="B36:C36"/>
    <mergeCell ref="B48:C48"/>
    <mergeCell ref="D64:G64"/>
  </mergeCells>
  <pageMargins left="1" right="0.5" top="0.65" bottom="0" header="0.3" footer="0.05"/>
  <pageSetup scale="46" fitToWidth="0" orientation="landscape" r:id="rId1"/>
  <headerFooter>
    <oddHeader>&amp;C&amp;"Arial Narrow,Bold"&amp;12Land Use and Environmental Data For Primary Route Evaluation
Primary Alternative Routes&amp;R&amp;"Arial Narrow,Regular"&amp;10PUCT Docket No. 51023
Exhibit BCA-1
Page &amp;P of 3</oddHeader>
  </headerFooter>
  <colBreaks count="2" manualBreakCount="2">
    <brk id="13" max="71" man="1"/>
    <brk id="24" max="7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3"/>
  <sheetViews>
    <sheetView zoomScale="90" zoomScaleNormal="90" zoomScalePageLayoutView="85" workbookViewId="0">
      <selection sqref="A1:K1"/>
    </sheetView>
  </sheetViews>
  <sheetFormatPr defaultRowHeight="15" x14ac:dyDescent="0.25"/>
  <cols>
    <col min="1" max="1" width="10.28515625" customWidth="1"/>
    <col min="2" max="2" width="10.28515625" style="33" customWidth="1"/>
    <col min="3" max="3" width="10.28515625" style="47" hidden="1" customWidth="1"/>
    <col min="4" max="4" width="14.7109375" customWidth="1"/>
    <col min="5" max="5" width="10.7109375" customWidth="1"/>
    <col min="6" max="6" width="16.42578125" hidden="1" customWidth="1"/>
    <col min="7" max="7" width="19.7109375" customWidth="1"/>
    <col min="8" max="8" width="18" customWidth="1"/>
    <col min="9" max="9" width="16.7109375" customWidth="1"/>
    <col min="10" max="10" width="19.28515625" customWidth="1"/>
    <col min="11" max="11" width="16.28515625" customWidth="1"/>
  </cols>
  <sheetData>
    <row r="1" spans="1:14" ht="29.25" customHeight="1" x14ac:dyDescent="0.4">
      <c r="A1" s="109" t="s">
        <v>139</v>
      </c>
      <c r="B1" s="109"/>
      <c r="C1" s="109"/>
      <c r="D1" s="109"/>
      <c r="E1" s="109"/>
      <c r="F1" s="109"/>
      <c r="G1" s="109"/>
      <c r="H1" s="109"/>
      <c r="I1" s="109"/>
      <c r="J1" s="109"/>
      <c r="K1" s="109"/>
    </row>
    <row r="2" spans="1:14" s="33" customFormat="1" ht="29.25" customHeight="1" x14ac:dyDescent="0.4">
      <c r="A2" s="129" t="s">
        <v>140</v>
      </c>
      <c r="B2" s="129"/>
      <c r="C2" s="129"/>
      <c r="D2" s="129"/>
      <c r="E2" s="129"/>
      <c r="F2" s="129"/>
      <c r="G2" s="129"/>
      <c r="H2" s="129"/>
      <c r="I2" s="129"/>
      <c r="J2" s="129"/>
      <c r="K2" s="129"/>
    </row>
    <row r="3" spans="1:14" ht="150" x14ac:dyDescent="0.25">
      <c r="A3" s="13" t="s">
        <v>28</v>
      </c>
      <c r="B3" s="15" t="s">
        <v>99</v>
      </c>
      <c r="C3" s="15" t="s">
        <v>98</v>
      </c>
      <c r="D3" s="14" t="s">
        <v>39</v>
      </c>
      <c r="E3" s="14" t="s">
        <v>29</v>
      </c>
      <c r="F3" s="14" t="s">
        <v>30</v>
      </c>
      <c r="G3" s="14" t="s">
        <v>135</v>
      </c>
      <c r="H3" s="14" t="s">
        <v>31</v>
      </c>
      <c r="I3" s="15" t="s">
        <v>38</v>
      </c>
      <c r="J3" s="15" t="s">
        <v>32</v>
      </c>
      <c r="K3" s="15" t="s">
        <v>138</v>
      </c>
    </row>
    <row r="4" spans="1:14" hidden="1" x14ac:dyDescent="0.25">
      <c r="A4" s="13"/>
      <c r="B4" s="41"/>
      <c r="C4" s="41"/>
      <c r="D4" s="16">
        <v>54</v>
      </c>
      <c r="E4" s="16">
        <v>55</v>
      </c>
      <c r="F4" s="16">
        <v>56</v>
      </c>
      <c r="G4" s="16">
        <v>57</v>
      </c>
      <c r="H4" s="16">
        <v>58</v>
      </c>
      <c r="I4" s="16">
        <v>59</v>
      </c>
      <c r="J4" s="44">
        <v>60</v>
      </c>
      <c r="K4" s="44">
        <v>61</v>
      </c>
    </row>
    <row r="5" spans="1:14" x14ac:dyDescent="0.25">
      <c r="A5" s="49" t="s">
        <v>18</v>
      </c>
      <c r="B5" s="42">
        <v>1</v>
      </c>
      <c r="C5" s="42" t="s">
        <v>100</v>
      </c>
      <c r="D5" s="17">
        <f>HLOOKUP($A5,'BCA-1'!$D$2:$AI$62,D$4,0)</f>
        <v>69</v>
      </c>
      <c r="E5" s="18">
        <f>HLOOKUP($A5,'BCA-1'!$D$2:$AI$62,E$4,0)</f>
        <v>54.695383897432905</v>
      </c>
      <c r="F5" s="19">
        <f>HLOOKUP($A5,'BCA-1'!$D$2:$AI$62,F$4,0)</f>
        <v>6.6634695683198304</v>
      </c>
      <c r="G5" s="19">
        <f>HLOOKUP($A5,'BCA-1'!$D$2:$AI$62,G$4,0)</f>
        <v>4.8748803054249104</v>
      </c>
      <c r="H5" s="19">
        <f>HLOOKUP($A5,'BCA-1'!$D$2:$AI$62,H$4,0)</f>
        <v>1.1601456464939703</v>
      </c>
      <c r="I5" s="19">
        <f>HLOOKUP($A5,'BCA-1'!$D$2:$AI$62,I$4,0)</f>
        <v>5.2742464170997598</v>
      </c>
      <c r="J5" s="19">
        <f>HLOOKUP($A5,'BCA-1'!$D$2:$AI$62,J$4,0)</f>
        <v>1</v>
      </c>
      <c r="K5" s="19">
        <f>HLOOKUP($A5,'BCA-1'!$D$2:$AI$62,61,0)</f>
        <v>13.883337000000001</v>
      </c>
    </row>
    <row r="6" spans="1:14" x14ac:dyDescent="0.25">
      <c r="A6" s="49" t="s">
        <v>102</v>
      </c>
      <c r="B6" s="42">
        <v>1</v>
      </c>
      <c r="C6" s="42" t="s">
        <v>101</v>
      </c>
      <c r="D6" s="17">
        <f>HLOOKUP($A6,'BCA-1'!$D$2:$AI$62,D$4,0)</f>
        <v>61</v>
      </c>
      <c r="E6" s="18">
        <f>HLOOKUP($A6,'BCA-1'!$D$2:$AI$62,E$4,0)</f>
        <v>50.551923245684208</v>
      </c>
      <c r="F6" s="19">
        <f>HLOOKUP($A6,'BCA-1'!$D$2:$AI$62,F$4,0)</f>
        <v>6.1893388684234303</v>
      </c>
      <c r="G6" s="19">
        <f>HLOOKUP($A6,'BCA-1'!$D$2:$AI$62,G$4,0)</f>
        <v>5.1858529463043306</v>
      </c>
      <c r="H6" s="19">
        <f>HLOOKUP($A6,'BCA-1'!$D$2:$AI$62,H$4,0)</f>
        <v>1.9997833441187707</v>
      </c>
      <c r="I6" s="19">
        <f>HLOOKUP($A6,'BCA-1'!$D$2:$AI$62,I$4,0)</f>
        <v>5.0632446437304202</v>
      </c>
      <c r="J6" s="19">
        <f>HLOOKUP($A6,'BCA-1'!$D$2:$AI$62,J$4,0)</f>
        <v>2</v>
      </c>
      <c r="K6" s="19">
        <f>HLOOKUP($A6,'BCA-1'!$D$2:$AI$62,61,0)</f>
        <v>13.68</v>
      </c>
    </row>
    <row r="7" spans="1:14" x14ac:dyDescent="0.25">
      <c r="A7" s="49" t="s">
        <v>103</v>
      </c>
      <c r="B7" s="42">
        <v>1</v>
      </c>
      <c r="C7" s="42" t="s">
        <v>101</v>
      </c>
      <c r="D7" s="17">
        <f>HLOOKUP($A7,'BCA-1'!$D$2:$AI$62,D$4,0)</f>
        <v>48</v>
      </c>
      <c r="E7" s="18">
        <f>HLOOKUP($A7,'BCA-1'!$D$2:$AI$62,E$4,0)</f>
        <v>47.37330079871969</v>
      </c>
      <c r="F7" s="19">
        <f>HLOOKUP($A7,'BCA-1'!$D$2:$AI$62,F$4,0)</f>
        <v>5.77493411534806</v>
      </c>
      <c r="G7" s="19">
        <f>HLOOKUP($A7,'BCA-1'!$D$2:$AI$62,G$4,0)</f>
        <v>3.34120321881367</v>
      </c>
      <c r="H7" s="19">
        <f>HLOOKUP($A7,'BCA-1'!$D$2:$AI$62,H$4,0)</f>
        <v>1.95010843469825</v>
      </c>
      <c r="I7" s="19">
        <f>HLOOKUP($A7,'BCA-1'!$D$2:$AI$62,I$4,0)</f>
        <v>3.4795630590771598</v>
      </c>
      <c r="J7" s="19">
        <f>HLOOKUP($A7,'BCA-1'!$D$2:$AI$62,J$4,0)</f>
        <v>1</v>
      </c>
      <c r="K7" s="19">
        <f>HLOOKUP($A7,'BCA-1'!$D$2:$AI$62,61,0)</f>
        <v>10.74</v>
      </c>
    </row>
    <row r="8" spans="1:14" x14ac:dyDescent="0.25">
      <c r="A8" s="49" t="s">
        <v>104</v>
      </c>
      <c r="B8" s="42">
        <v>2</v>
      </c>
      <c r="C8" s="42" t="s">
        <v>101</v>
      </c>
      <c r="D8" s="17">
        <f>HLOOKUP($A8,'BCA-1'!$D$2:$AI$62,D$4,0)</f>
        <v>43</v>
      </c>
      <c r="E8" s="18">
        <f>HLOOKUP($A8,'BCA-1'!$D$2:$AI$62,E$4,0)</f>
        <v>43.904817642162264</v>
      </c>
      <c r="F8" s="19">
        <f>HLOOKUP($A8,'BCA-1'!$D$2:$AI$62,F$4,0)</f>
        <v>5.2181003474127099</v>
      </c>
      <c r="G8" s="19">
        <f>HLOOKUP($A8,'BCA-1'!$D$2:$AI$62,G$4,0)</f>
        <v>3.09051089143211</v>
      </c>
      <c r="H8" s="19">
        <f>HLOOKUP($A8,'BCA-1'!$D$2:$AI$62,H$4,0)</f>
        <v>1.59763857582496</v>
      </c>
      <c r="I8" s="19">
        <f>HLOOKUP($A8,'BCA-1'!$D$2:$AI$62,I$4,0)</f>
        <v>3.9433238230708101</v>
      </c>
      <c r="J8" s="19">
        <f>HLOOKUP($A8,'BCA-1'!$D$2:$AI$62,J$4,0)</f>
        <v>1</v>
      </c>
      <c r="K8" s="19">
        <f>HLOOKUP($A8,'BCA-1'!$D$2:$AI$62,61,0)</f>
        <v>11.12</v>
      </c>
    </row>
    <row r="9" spans="1:14" x14ac:dyDescent="0.25">
      <c r="A9" s="49" t="s">
        <v>19</v>
      </c>
      <c r="B9" s="42">
        <v>2</v>
      </c>
      <c r="C9" s="42" t="s">
        <v>100</v>
      </c>
      <c r="D9" s="17">
        <f>HLOOKUP($A9,'BCA-1'!$D$2:$AI$62,D$4,0)</f>
        <v>60</v>
      </c>
      <c r="E9" s="18">
        <f>HLOOKUP($A9,'BCA-1'!$D$2:$AI$62,E$4,0)</f>
        <v>54.505459916930008</v>
      </c>
      <c r="F9" s="19">
        <f>HLOOKUP($A9,'BCA-1'!$D$2:$AI$62,F$4,0)</f>
        <v>6.6186557487664004</v>
      </c>
      <c r="G9" s="19">
        <f>HLOOKUP($A9,'BCA-1'!$D$2:$AI$62,G$4,0)</f>
        <v>4.1679133783866309</v>
      </c>
      <c r="H9" s="19">
        <f>HLOOKUP($A9,'BCA-1'!$D$2:$AI$62,H$4,0)</f>
        <v>1.6293669735383709</v>
      </c>
      <c r="I9" s="19">
        <f>HLOOKUP($A9,'BCA-1'!$D$2:$AI$62,I$4,0)</f>
        <v>5.2401703999277203</v>
      </c>
      <c r="J9" s="19">
        <f>HLOOKUP($A9,'BCA-1'!$D$2:$AI$62,J$4,0)</f>
        <v>1</v>
      </c>
      <c r="K9" s="19">
        <f>HLOOKUP($A9,'BCA-1'!$D$2:$AI$62,61,0)</f>
        <v>12.294734999999999</v>
      </c>
    </row>
    <row r="10" spans="1:14" x14ac:dyDescent="0.25">
      <c r="A10" s="49" t="s">
        <v>105</v>
      </c>
      <c r="B10" s="42">
        <v>2</v>
      </c>
      <c r="C10" s="42" t="s">
        <v>101</v>
      </c>
      <c r="D10" s="17">
        <f>HLOOKUP($A10,'BCA-1'!$D$2:$AI$62,D$4,0)</f>
        <v>12</v>
      </c>
      <c r="E10" s="18">
        <f>HLOOKUP($A10,'BCA-1'!$D$2:$AI$62,E$4,0)</f>
        <v>49.658757142159033</v>
      </c>
      <c r="F10" s="19">
        <f>HLOOKUP($A10,'BCA-1'!$D$2:$AI$62,F$4,0)</f>
        <v>5.6584492039436096</v>
      </c>
      <c r="G10" s="19">
        <f>HLOOKUP($A10,'BCA-1'!$D$2:$AI$62,G$4,0)</f>
        <v>4.1769971922314593</v>
      </c>
      <c r="H10" s="19">
        <f>HLOOKUP($A10,'BCA-1'!$D$2:$AI$62,H$4,0)</f>
        <v>1.6908852221847495</v>
      </c>
      <c r="I10" s="19">
        <f>HLOOKUP($A10,'BCA-1'!$D$2:$AI$62,I$4,0)</f>
        <v>4.6979971956973596</v>
      </c>
      <c r="J10" s="19">
        <f>HLOOKUP($A10,'BCA-1'!$D$2:$AI$62,J$4,0)</f>
        <v>0</v>
      </c>
      <c r="K10" s="19">
        <f>HLOOKUP($A10,'BCA-1'!$D$2:$AI$62,61,0)</f>
        <v>19.028985000000006</v>
      </c>
      <c r="L10" s="32"/>
    </row>
    <row r="11" spans="1:14" x14ac:dyDescent="0.25">
      <c r="A11" s="49" t="s">
        <v>106</v>
      </c>
      <c r="B11" s="42">
        <v>3</v>
      </c>
      <c r="C11" s="42" t="s">
        <v>101</v>
      </c>
      <c r="D11" s="17">
        <f>HLOOKUP($A11,'BCA-1'!$D$2:$AI$62,D$4,0)</f>
        <v>52</v>
      </c>
      <c r="E11" s="18">
        <f>HLOOKUP($A11,'BCA-1'!$D$2:$AI$62,E$4,0)</f>
        <v>51.216233877841297</v>
      </c>
      <c r="F11" s="19">
        <f>HLOOKUP($A11,'BCA-1'!$D$2:$AI$62,F$4,0)</f>
        <v>6.2047912180506701</v>
      </c>
      <c r="G11" s="19">
        <f>HLOOKUP($A11,'BCA-1'!$D$2:$AI$62,G$4,0)</f>
        <v>4.85278684431053</v>
      </c>
      <c r="H11" s="19">
        <f>HLOOKUP($A11,'BCA-1'!$D$2:$AI$62,H$4,0)</f>
        <v>2.8935909800383897</v>
      </c>
      <c r="I11" s="19">
        <f>HLOOKUP($A11,'BCA-1'!$D$2:$AI$62,I$4,0)</f>
        <v>5.0984269354104903</v>
      </c>
      <c r="J11" s="19">
        <f>HLOOKUP($A11,'BCA-1'!$D$2:$AI$62,J$4,0)</f>
        <v>2</v>
      </c>
      <c r="K11" s="19">
        <f>HLOOKUP($A11,'BCA-1'!$D$2:$AI$62,61,0)</f>
        <v>12.78</v>
      </c>
    </row>
    <row r="12" spans="1:14" x14ac:dyDescent="0.25">
      <c r="A12" s="49" t="s">
        <v>41</v>
      </c>
      <c r="B12" s="42">
        <v>3</v>
      </c>
      <c r="C12" s="42" t="s">
        <v>100</v>
      </c>
      <c r="D12" s="17">
        <f>HLOOKUP($A12,'BCA-1'!$D$2:$AI$62,D$4,0)</f>
        <v>61</v>
      </c>
      <c r="E12" s="18">
        <f>HLOOKUP($A12,'BCA-1'!$D$2:$AI$62,E$4,0)</f>
        <v>53.621914791081288</v>
      </c>
      <c r="F12" s="19">
        <f>HLOOKUP($A12,'BCA-1'!$D$2:$AI$62,F$4,0)</f>
        <v>6.3205527032852196</v>
      </c>
      <c r="G12" s="19">
        <f>HLOOKUP($A12,'BCA-1'!$D$2:$AI$62,G$4,0)</f>
        <v>4.4332345372931199</v>
      </c>
      <c r="H12" s="19">
        <f>HLOOKUP($A12,'BCA-1'!$D$2:$AI$62,H$4,0)</f>
        <v>1.2353509787175398</v>
      </c>
      <c r="I12" s="19">
        <f>HLOOKUP($A12,'BCA-1'!$D$2:$AI$62,I$4,0)</f>
        <v>5.0333087471722902</v>
      </c>
      <c r="J12" s="19">
        <f>HLOOKUP($A12,'BCA-1'!$D$2:$AI$62,J$4,0)</f>
        <v>1</v>
      </c>
      <c r="K12" s="19">
        <f>HLOOKUP($A12,'BCA-1'!$D$2:$AI$62,61,0)</f>
        <v>12.294734999999999</v>
      </c>
    </row>
    <row r="13" spans="1:14" x14ac:dyDescent="0.25">
      <c r="A13" s="49" t="s">
        <v>107</v>
      </c>
      <c r="B13" s="42">
        <v>3</v>
      </c>
      <c r="C13" s="42" t="s">
        <v>101</v>
      </c>
      <c r="D13" s="17">
        <f>HLOOKUP($A13,'BCA-1'!$D$2:$AI$62,D$4,0)</f>
        <v>43</v>
      </c>
      <c r="E13" s="18">
        <f>HLOOKUP($A13,'BCA-1'!$D$2:$AI$62,E$4,0)</f>
        <v>42.877497332783548</v>
      </c>
      <c r="F13" s="19">
        <f>HLOOKUP($A13,'BCA-1'!$D$2:$AI$62,F$4,0)</f>
        <v>5.0273585434234596</v>
      </c>
      <c r="G13" s="19">
        <f>HLOOKUP($A13,'BCA-1'!$D$2:$AI$62,G$4,0)</f>
        <v>3.0208207522830195</v>
      </c>
      <c r="H13" s="19">
        <f>HLOOKUP($A13,'BCA-1'!$D$2:$AI$62,H$4,0)</f>
        <v>1.4362666871025196</v>
      </c>
      <c r="I13" s="19">
        <f>HLOOKUP($A13,'BCA-1'!$D$2:$AI$62,I$4,0)</f>
        <v>3.8551478501459302</v>
      </c>
      <c r="J13" s="19">
        <f>HLOOKUP($A13,'BCA-1'!$D$2:$AI$62,J$4,0)</f>
        <v>1</v>
      </c>
      <c r="K13" s="19">
        <f>HLOOKUP($A13,'BCA-1'!$D$2:$AI$62,61,0)</f>
        <v>8.92</v>
      </c>
      <c r="M13" s="32"/>
      <c r="N13" s="32"/>
    </row>
    <row r="14" spans="1:14" x14ac:dyDescent="0.25">
      <c r="A14" s="49" t="s">
        <v>108</v>
      </c>
      <c r="B14" s="42">
        <v>3</v>
      </c>
      <c r="C14" s="42" t="s">
        <v>101</v>
      </c>
      <c r="D14" s="17">
        <f>HLOOKUP($A14,'BCA-1'!$D$2:$AI$62,D$4,0)</f>
        <v>41</v>
      </c>
      <c r="E14" s="18">
        <f>HLOOKUP($A14,'BCA-1'!$D$2:$AI$62,E$4,0)</f>
        <v>44.068605601119351</v>
      </c>
      <c r="F14" s="19">
        <f>HLOOKUP($A14,'BCA-1'!$D$2:$AI$62,F$4,0)</f>
        <v>5.4554178972344101</v>
      </c>
      <c r="G14" s="19">
        <f>HLOOKUP($A14,'BCA-1'!$D$2:$AI$62,G$4,0)</f>
        <v>3.1990905575700999</v>
      </c>
      <c r="H14" s="19">
        <f>HLOOKUP($A14,'BCA-1'!$D$2:$AI$62,H$4,0)</f>
        <v>2.4162408795210109</v>
      </c>
      <c r="I14" s="19">
        <f>HLOOKUP($A14,'BCA-1'!$D$2:$AI$62,I$4,0)</f>
        <v>4.2009579509025698</v>
      </c>
      <c r="J14" s="19">
        <f>HLOOKUP($A14,'BCA-1'!$D$2:$AI$62,J$4,0)</f>
        <v>1</v>
      </c>
      <c r="K14" s="19">
        <f>HLOOKUP($A14,'BCA-1'!$D$2:$AI$62,61,0)</f>
        <v>11.81</v>
      </c>
      <c r="M14" s="32"/>
      <c r="N14" s="32"/>
    </row>
    <row r="15" spans="1:14" x14ac:dyDescent="0.25">
      <c r="A15" s="49" t="s">
        <v>20</v>
      </c>
      <c r="B15" s="42">
        <v>3</v>
      </c>
      <c r="C15" s="42" t="s">
        <v>101</v>
      </c>
      <c r="D15" s="17">
        <f>HLOOKUP($A15,'BCA-1'!$D$2:$AI$62,D$4,0)</f>
        <v>36</v>
      </c>
      <c r="E15" s="18">
        <f>HLOOKUP($A15,'BCA-1'!$D$2:$AI$62,E$4,0)</f>
        <v>46.467251169347634</v>
      </c>
      <c r="F15" s="19">
        <f>HLOOKUP($A15,'BCA-1'!$D$2:$AI$62,F$4,0)</f>
        <v>5.2916319669521199</v>
      </c>
      <c r="G15" s="19">
        <f>HLOOKUP($A15,'BCA-1'!$D$2:$AI$62,G$4,0)</f>
        <v>3.4307671204758998</v>
      </c>
      <c r="H15" s="19">
        <f>HLOOKUP($A15,'BCA-1'!$D$2:$AI$62,H$4,0)</f>
        <v>1.5838049018285598</v>
      </c>
      <c r="I15" s="19">
        <f>HLOOKUP($A15,'BCA-1'!$D$2:$AI$62,I$4,0)</f>
        <v>4.4037961641663896</v>
      </c>
      <c r="J15" s="19">
        <f>HLOOKUP($A15,'BCA-1'!$D$2:$AI$62,J$4,0)</f>
        <v>0</v>
      </c>
      <c r="K15" s="19">
        <f>HLOOKUP($A15,'BCA-1'!$D$2:$AI$62,61,0)</f>
        <v>25.081609</v>
      </c>
      <c r="N15" s="32"/>
    </row>
    <row r="16" spans="1:14" x14ac:dyDescent="0.25">
      <c r="A16" s="49" t="s">
        <v>21</v>
      </c>
      <c r="B16" s="42">
        <v>3</v>
      </c>
      <c r="C16" s="42" t="s">
        <v>101</v>
      </c>
      <c r="D16" s="17">
        <f>HLOOKUP($A16,'BCA-1'!$D$2:$AI$62,D$4,0)</f>
        <v>35</v>
      </c>
      <c r="E16" s="18">
        <f>HLOOKUP($A16,'BCA-1'!$D$2:$AI$62,E$4,0)</f>
        <v>54.086148539954202</v>
      </c>
      <c r="F16" s="19">
        <f>HLOOKUP($A16,'BCA-1'!$D$2:$AI$62,F$4,0)</f>
        <v>6.9120211961329296</v>
      </c>
      <c r="G16" s="19">
        <f>HLOOKUP($A16,'BCA-1'!$D$2:$AI$62,G$4,0)</f>
        <v>4.7035601154863702</v>
      </c>
      <c r="H16" s="19">
        <f>HLOOKUP($A16,'BCA-1'!$D$2:$AI$62,H$4,0)</f>
        <v>2.5282503416206001</v>
      </c>
      <c r="I16" s="19">
        <f>HLOOKUP($A16,'BCA-1'!$D$2:$AI$62,I$4,0)</f>
        <v>6.1443072719927896</v>
      </c>
      <c r="J16" s="19">
        <f>HLOOKUP($A16,'BCA-1'!$D$2:$AI$62,J$4,0)</f>
        <v>0</v>
      </c>
      <c r="K16" s="19">
        <f>HLOOKUP($A16,'BCA-1'!$D$2:$AI$62,61,0)</f>
        <v>14.38462</v>
      </c>
    </row>
    <row r="17" spans="1:15" x14ac:dyDescent="0.25">
      <c r="A17" s="49" t="s">
        <v>109</v>
      </c>
      <c r="B17" s="42">
        <v>4</v>
      </c>
      <c r="C17" s="42" t="s">
        <v>101</v>
      </c>
      <c r="D17" s="17">
        <f>HLOOKUP($A17,'BCA-1'!$D$2:$AI$62,D$4,0)</f>
        <v>43</v>
      </c>
      <c r="E17" s="18">
        <f>HLOOKUP($A17,'BCA-1'!$D$2:$AI$62,E$4,0)</f>
        <v>46.044319764700973</v>
      </c>
      <c r="F17" s="19">
        <f>HLOOKUP($A17,'BCA-1'!$D$2:$AI$62,F$4,0)</f>
        <v>5.8458126349872499</v>
      </c>
      <c r="G17" s="19">
        <f>HLOOKUP($A17,'BCA-1'!$D$2:$AI$62,G$4,0)</f>
        <v>3.0905108914321198</v>
      </c>
      <c r="H17" s="19">
        <f>HLOOKUP($A17,'BCA-1'!$D$2:$AI$62,H$4,0)</f>
        <v>1.5976385758249698</v>
      </c>
      <c r="I17" s="19">
        <f>HLOOKUP($A17,'BCA-1'!$D$2:$AI$62,I$4,0)</f>
        <v>4.24034081676563</v>
      </c>
      <c r="J17" s="19">
        <f>HLOOKUP($A17,'BCA-1'!$D$2:$AI$62,J$4,0)</f>
        <v>1</v>
      </c>
      <c r="K17" s="19">
        <f>HLOOKUP($A17,'BCA-1'!$D$2:$AI$62,61,0)</f>
        <v>11.12</v>
      </c>
      <c r="L17" s="40"/>
      <c r="M17" s="40"/>
    </row>
    <row r="18" spans="1:15" x14ac:dyDescent="0.25">
      <c r="A18" s="49" t="s">
        <v>110</v>
      </c>
      <c r="B18" s="42">
        <v>5</v>
      </c>
      <c r="C18" s="42" t="s">
        <v>101</v>
      </c>
      <c r="D18" s="17">
        <f>HLOOKUP($A18,'BCA-1'!$D$2:$AI$62,D$4,0)</f>
        <v>11</v>
      </c>
      <c r="E18" s="18">
        <f>HLOOKUP($A18,'BCA-1'!$D$2:$AI$62,E$4,0)</f>
        <v>46.803781135000321</v>
      </c>
      <c r="F18" s="19">
        <f>HLOOKUP($A18,'BCA-1'!$D$2:$AI$62,F$4,0)</f>
        <v>5.3304596655050602</v>
      </c>
      <c r="G18" s="19">
        <f>HLOOKUP($A18,'BCA-1'!$D$2:$AI$62,G$4,0)</f>
        <v>4.1769971922314602</v>
      </c>
      <c r="H18" s="19">
        <f>HLOOKUP($A18,'BCA-1'!$D$2:$AI$62,H$4,0)</f>
        <v>1.6908852221847503</v>
      </c>
      <c r="I18" s="19">
        <f>HLOOKUP($A18,'BCA-1'!$D$2:$AI$62,I$4,0)</f>
        <v>4.5599999999999996</v>
      </c>
      <c r="J18" s="19">
        <f>HLOOKUP($A18,'BCA-1'!$D$2:$AI$62,J$4,0)</f>
        <v>0</v>
      </c>
      <c r="K18" s="19">
        <f>HLOOKUP($A18,'BCA-1'!$D$2:$AI$62,61,0)</f>
        <v>19.028985000000006</v>
      </c>
    </row>
    <row r="19" spans="1:15" x14ac:dyDescent="0.25">
      <c r="A19" s="49" t="s">
        <v>22</v>
      </c>
      <c r="B19" s="42">
        <v>5</v>
      </c>
      <c r="C19" s="42" t="s">
        <v>101</v>
      </c>
      <c r="D19" s="17">
        <f>HLOOKUP($A19,'BCA-1'!$D$2:$AI$62,D$4,0)</f>
        <v>29</v>
      </c>
      <c r="E19" s="18">
        <f>HLOOKUP($A19,'BCA-1'!$D$2:$AI$62,E$4,0)</f>
        <v>56.194702725621937</v>
      </c>
      <c r="F19" s="19">
        <f>HLOOKUP($A19,'BCA-1'!$D$2:$AI$62,F$4,0)</f>
        <v>6.8299768748998702</v>
      </c>
      <c r="G19" s="19">
        <f>HLOOKUP($A19,'BCA-1'!$D$2:$AI$62,G$4,0)</f>
        <v>3.92389299222571</v>
      </c>
      <c r="H19" s="19">
        <f>HLOOKUP($A19,'BCA-1'!$D$2:$AI$62,H$4,0)</f>
        <v>2.62424321056384</v>
      </c>
      <c r="I19" s="19">
        <f>HLOOKUP($A19,'BCA-1'!$D$2:$AI$62,I$4,0)</f>
        <v>6.24204085764244</v>
      </c>
      <c r="J19" s="19">
        <f>HLOOKUP($A19,'BCA-1'!$D$2:$AI$62,J$4,0)</f>
        <v>0</v>
      </c>
      <c r="K19" s="19">
        <f>HLOOKUP($A19,'BCA-1'!$D$2:$AI$62,61,0)</f>
        <v>2.9454219999999998</v>
      </c>
    </row>
    <row r="20" spans="1:15" x14ac:dyDescent="0.25">
      <c r="A20" s="49" t="s">
        <v>23</v>
      </c>
      <c r="B20" s="42">
        <v>6</v>
      </c>
      <c r="C20" s="42" t="s">
        <v>101</v>
      </c>
      <c r="D20" s="17">
        <f>HLOOKUP($A20,'BCA-1'!$D$2:$AI$62,D$4,0)</f>
        <v>12</v>
      </c>
      <c r="E20" s="18">
        <f>HLOOKUP($A20,'BCA-1'!$D$2:$AI$62,E$4,0)</f>
        <v>43.408742181094738</v>
      </c>
      <c r="F20" s="19">
        <f>HLOOKUP($A20,'BCA-1'!$D$2:$AI$62,F$4,0)</f>
        <v>4.8917959617844202</v>
      </c>
      <c r="G20" s="19">
        <f>HLOOKUP($A20,'BCA-1'!$D$2:$AI$62,G$4,0)</f>
        <v>4.0415063633895087</v>
      </c>
      <c r="H20" s="19">
        <f>HLOOKUP($A20,'BCA-1'!$D$2:$AI$62,H$4,0)</f>
        <v>1.4187613029952288</v>
      </c>
      <c r="I20" s="19">
        <f>HLOOKUP($A20,'BCA-1'!$D$2:$AI$62,I$4,0)</f>
        <v>4.4192016119940503</v>
      </c>
      <c r="J20" s="19">
        <f>HLOOKUP($A20,'BCA-1'!$D$2:$AI$62,J$4,0)</f>
        <v>0</v>
      </c>
      <c r="K20" s="19">
        <f>HLOOKUP($A20,'BCA-1'!$D$2:$AI$62,61,0)</f>
        <v>25.111854000000001</v>
      </c>
    </row>
    <row r="21" spans="1:15" x14ac:dyDescent="0.25">
      <c r="A21" s="49" t="s">
        <v>111</v>
      </c>
      <c r="B21" s="42">
        <v>6</v>
      </c>
      <c r="C21" s="42" t="s">
        <v>101</v>
      </c>
      <c r="D21" s="17">
        <f>HLOOKUP($A21,'BCA-1'!$D$2:$AI$62,D$4,0)</f>
        <v>6</v>
      </c>
      <c r="E21" s="18">
        <f>HLOOKUP($A21,'BCA-1'!$D$2:$AI$62,E$4,0)</f>
        <v>45.890914041393572</v>
      </c>
      <c r="F21" s="19">
        <f>HLOOKUP($A21,'BCA-1'!$D$2:$AI$62,F$4,0)</f>
        <v>5.56</v>
      </c>
      <c r="G21" s="19">
        <f>HLOOKUP($A21,'BCA-1'!$D$2:$AI$62,G$4,0)</f>
        <v>4.17414975112961</v>
      </c>
      <c r="H21" s="19">
        <f>HLOOKUP($A21,'BCA-1'!$D$2:$AI$62,H$4,0)</f>
        <v>1.7348468873435001</v>
      </c>
      <c r="I21" s="19">
        <f>HLOOKUP($A21,'BCA-1'!$D$2:$AI$62,I$4,0)</f>
        <v>5.2665243132385404</v>
      </c>
      <c r="J21" s="19">
        <f>HLOOKUP($A21,'BCA-1'!$D$2:$AI$62,J$4,0)</f>
        <v>0</v>
      </c>
      <c r="K21" s="19">
        <f>HLOOKUP($A21,'BCA-1'!$D$2:$AI$62,61,0)</f>
        <v>5.5202400000000003</v>
      </c>
    </row>
    <row r="22" spans="1:15" x14ac:dyDescent="0.25">
      <c r="A22" s="49" t="s">
        <v>112</v>
      </c>
      <c r="B22" s="42">
        <v>6</v>
      </c>
      <c r="C22" s="42" t="s">
        <v>101</v>
      </c>
      <c r="D22" s="17">
        <f>HLOOKUP($A22,'BCA-1'!$D$2:$AI$62,D$4,0)</f>
        <v>7</v>
      </c>
      <c r="E22" s="18">
        <f>HLOOKUP($A22,'BCA-1'!$D$2:$AI$62,E$4,0)</f>
        <v>43.522858135938705</v>
      </c>
      <c r="F22" s="19">
        <f>HLOOKUP($A22,'BCA-1'!$D$2:$AI$62,F$4,0)</f>
        <v>4.76</v>
      </c>
      <c r="G22" s="19">
        <f>HLOOKUP($A22,'BCA-1'!$D$2:$AI$62,G$4,0)</f>
        <v>3.9097104016050888</v>
      </c>
      <c r="H22" s="19">
        <f>HLOOKUP($A22,'BCA-1'!$D$2:$AI$62,H$4,0)</f>
        <v>1.6981868801121687</v>
      </c>
      <c r="I22" s="19">
        <f>HLOOKUP($A22,'BCA-1'!$D$2:$AI$62,I$4,0)</f>
        <v>4.3499999999999996</v>
      </c>
      <c r="J22" s="19">
        <f>HLOOKUP($A22,'BCA-1'!$D$2:$AI$62,J$4,0)</f>
        <v>0</v>
      </c>
      <c r="K22" s="19">
        <f>HLOOKUP($A22,'BCA-1'!$D$2:$AI$62,61,0)</f>
        <v>19.028985000000006</v>
      </c>
    </row>
    <row r="23" spans="1:15" x14ac:dyDescent="0.25">
      <c r="A23" s="49" t="s">
        <v>24</v>
      </c>
      <c r="B23" s="42">
        <v>6</v>
      </c>
      <c r="C23" s="42" t="s">
        <v>101</v>
      </c>
      <c r="D23" s="17">
        <f>HLOOKUP($A23,'BCA-1'!$D$2:$AI$62,D$4,0)</f>
        <v>25</v>
      </c>
      <c r="E23" s="18">
        <f>HLOOKUP($A23,'BCA-1'!$D$2:$AI$62,E$4,0)</f>
        <v>55.327169752289038</v>
      </c>
      <c r="F23" s="19">
        <f>HLOOKUP($A23,'BCA-1'!$D$2:$AI$62,F$4,0)</f>
        <v>6.73300733592359</v>
      </c>
      <c r="G23" s="19">
        <f>HLOOKUP($A23,'BCA-1'!$D$2:$AI$62,G$4,0)</f>
        <v>4.1661997328093499</v>
      </c>
      <c r="H23" s="19">
        <f>HLOOKUP($A23,'BCA-1'!$D$2:$AI$62,H$4,0)</f>
        <v>3.4279194924488849</v>
      </c>
      <c r="I23" s="19">
        <f>HLOOKUP($A23,'BCA-1'!$D$2:$AI$62,I$4,0)</f>
        <v>6.5056808324528896</v>
      </c>
      <c r="J23" s="19">
        <f>HLOOKUP($A23,'BCA-1'!$D$2:$AI$62,J$4,0)</f>
        <v>0</v>
      </c>
      <c r="K23" s="19">
        <f>HLOOKUP($A23,'BCA-1'!$D$2:$AI$62,61,0)</f>
        <v>4.7704250000000004</v>
      </c>
    </row>
    <row r="24" spans="1:15" x14ac:dyDescent="0.25">
      <c r="A24" s="49" t="s">
        <v>113</v>
      </c>
      <c r="B24" s="42">
        <v>6</v>
      </c>
      <c r="C24" s="42" t="s">
        <v>101</v>
      </c>
      <c r="D24" s="17">
        <f>HLOOKUP($A24,'BCA-1'!$D$2:$AI$62,D$4,0)</f>
        <v>34</v>
      </c>
      <c r="E24" s="18">
        <f>HLOOKUP($A24,'BCA-1'!$D$2:$AI$62,E$4,0)</f>
        <v>47.259332785695165</v>
      </c>
      <c r="F24" s="19">
        <f>HLOOKUP($A24,'BCA-1'!$D$2:$AI$62,F$4,0)</f>
        <v>5.9327631614501399</v>
      </c>
      <c r="G24" s="19">
        <f>HLOOKUP($A24,'BCA-1'!$D$2:$AI$62,G$4,0)</f>
        <v>5.4254268828653816</v>
      </c>
      <c r="H24" s="19">
        <f>HLOOKUP($A24,'BCA-1'!$D$2:$AI$62,H$4,0)</f>
        <v>1.4691593544880717</v>
      </c>
      <c r="I24" s="19">
        <f>HLOOKUP($A24,'BCA-1'!$D$2:$AI$62,I$4,0)</f>
        <v>5.4558310277492099</v>
      </c>
      <c r="J24" s="19">
        <f>HLOOKUP($A24,'BCA-1'!$D$2:$AI$62,J$4,0)</f>
        <v>1</v>
      </c>
      <c r="K24" s="19">
        <f>HLOOKUP($A24,'BCA-1'!$D$2:$AI$62,61,0)</f>
        <v>20.39</v>
      </c>
    </row>
    <row r="25" spans="1:15" x14ac:dyDescent="0.25">
      <c r="A25" s="49" t="s">
        <v>114</v>
      </c>
      <c r="B25" s="42">
        <v>6</v>
      </c>
      <c r="C25" s="42" t="s">
        <v>101</v>
      </c>
      <c r="D25" s="17">
        <f>HLOOKUP($A25,'BCA-1'!$D$2:$AI$62,D$4,0)</f>
        <v>6</v>
      </c>
      <c r="E25" s="18">
        <f>HLOOKUP($A25,'BCA-1'!$D$2:$AI$62,E$4,0)</f>
        <v>50.562535513755186</v>
      </c>
      <c r="F25" s="19">
        <f>HLOOKUP($A25,'BCA-1'!$D$2:$AI$62,F$4,0)</f>
        <v>6.36</v>
      </c>
      <c r="G25" s="19">
        <f>HLOOKUP($A25,'BCA-1'!$D$2:$AI$62,G$4,0)</f>
        <v>5.1621141674347406</v>
      </c>
      <c r="H25" s="19">
        <f>HLOOKUP($A25,'BCA-1'!$D$2:$AI$62,H$4,0)</f>
        <v>2.6222430907233907</v>
      </c>
      <c r="I25" s="19">
        <f>HLOOKUP($A25,'BCA-1'!$D$2:$AI$62,I$4,0)</f>
        <v>6.07</v>
      </c>
      <c r="J25" s="19">
        <f>HLOOKUP($A25,'BCA-1'!$D$2:$AI$62,J$4,0)</f>
        <v>0</v>
      </c>
      <c r="K25" s="19">
        <f>HLOOKUP($A25,'BCA-1'!$D$2:$AI$62,61,0)</f>
        <v>8.31</v>
      </c>
    </row>
    <row r="26" spans="1:15" x14ac:dyDescent="0.25">
      <c r="A26" s="49" t="s">
        <v>25</v>
      </c>
      <c r="B26" s="42">
        <v>6</v>
      </c>
      <c r="C26" s="42" t="s">
        <v>101</v>
      </c>
      <c r="D26" s="17">
        <f>HLOOKUP($A26,'BCA-1'!$D$2:$AI$62,D$4,0)</f>
        <v>31</v>
      </c>
      <c r="E26" s="18">
        <f>HLOOKUP($A26,'BCA-1'!$D$2:$AI$62,E$4,0)</f>
        <v>54.169034110973655</v>
      </c>
      <c r="F26" s="19">
        <f>HLOOKUP($A26,'BCA-1'!$D$2:$AI$62,F$4,0)</f>
        <v>6.5973520010848903</v>
      </c>
      <c r="G26" s="19">
        <f>HLOOKUP($A26,'BCA-1'!$D$2:$AI$62,G$4,0)</f>
        <v>3.9944409932894205</v>
      </c>
      <c r="H26" s="19">
        <f>HLOOKUP($A26,'BCA-1'!$D$2:$AI$62,H$4,0)</f>
        <v>1.7803467097015404</v>
      </c>
      <c r="I26" s="19">
        <f>HLOOKUP($A26,'BCA-1'!$D$2:$AI$62,I$4,0)</f>
        <v>6.5185857443270399</v>
      </c>
      <c r="J26" s="19">
        <f>HLOOKUP($A26,'BCA-1'!$D$2:$AI$62,J$4,0)</f>
        <v>0</v>
      </c>
      <c r="K26" s="19">
        <f>HLOOKUP($A26,'BCA-1'!$D$2:$AI$62,61,0)</f>
        <v>4.2785839999999995</v>
      </c>
      <c r="O26" s="104"/>
    </row>
    <row r="27" spans="1:15" x14ac:dyDescent="0.25">
      <c r="A27" s="49" t="s">
        <v>26</v>
      </c>
      <c r="B27" s="42">
        <v>6</v>
      </c>
      <c r="C27" s="42" t="s">
        <v>101</v>
      </c>
      <c r="D27" s="17">
        <f>HLOOKUP($A27,'BCA-1'!$D$2:$AI$62,D$4,0)</f>
        <v>25</v>
      </c>
      <c r="E27" s="18">
        <f>HLOOKUP($A27,'BCA-1'!$D$2:$AI$62,E$4,0)</f>
        <v>52.869827598897423</v>
      </c>
      <c r="F27" s="19">
        <f>HLOOKUP($A27,'BCA-1'!$D$2:$AI$62,F$4,0)</f>
        <v>6.25221555146741</v>
      </c>
      <c r="G27" s="19">
        <f>HLOOKUP($A27,'BCA-1'!$D$2:$AI$62,G$4,0)</f>
        <v>3.6493045436719402</v>
      </c>
      <c r="H27" s="19">
        <f>HLOOKUP($A27,'BCA-1'!$D$2:$AI$62,H$4,0)</f>
        <v>2.6242432105638502</v>
      </c>
      <c r="I27" s="19">
        <f>HLOOKUP($A27,'BCA-1'!$D$2:$AI$62,I$4,0)</f>
        <v>6.02908620683632</v>
      </c>
      <c r="J27" s="19">
        <f>HLOOKUP($A27,'BCA-1'!$D$2:$AI$62,J$4,0)</f>
        <v>0</v>
      </c>
      <c r="K27" s="19">
        <f>HLOOKUP($A27,'BCA-1'!$D$2:$AI$62,61,0)</f>
        <v>2.9454219999999998</v>
      </c>
      <c r="O27" s="104"/>
    </row>
    <row r="28" spans="1:15" x14ac:dyDescent="0.25">
      <c r="A28" s="49" t="s">
        <v>115</v>
      </c>
      <c r="B28" s="42">
        <v>7</v>
      </c>
      <c r="C28" s="42" t="s">
        <v>101</v>
      </c>
      <c r="D28" s="17">
        <f>HLOOKUP($A28,'BCA-1'!$D$2:$AI$62,D$4,0)</f>
        <v>40</v>
      </c>
      <c r="E28" s="18">
        <f>HLOOKUP($A28,'BCA-1'!$D$2:$AI$62,E$4,0)</f>
        <v>45.49608661561097</v>
      </c>
      <c r="F28" s="19">
        <f>HLOOKUP($A28,'BCA-1'!$D$2:$AI$62,F$4,0)</f>
        <v>5.3353987864821297</v>
      </c>
      <c r="G28" s="19">
        <f>HLOOKUP($A28,'BCA-1'!$D$2:$AI$62,G$4,0)</f>
        <v>4.5464883024323308</v>
      </c>
      <c r="H28" s="19">
        <f>HLOOKUP($A28,'BCA-1'!$D$2:$AI$62,H$4,0)</f>
        <v>1.8744867804005008</v>
      </c>
      <c r="I28" s="19">
        <f>HLOOKUP($A28,'BCA-1'!$D$2:$AI$62,I$4,0)</f>
        <v>4.2540010287800003</v>
      </c>
      <c r="J28" s="19">
        <f>HLOOKUP($A28,'BCA-1'!$D$2:$AI$62,J$4,0)</f>
        <v>1</v>
      </c>
      <c r="K28" s="19">
        <f>HLOOKUP($A28,'BCA-1'!$D$2:$AI$62,61,0)</f>
        <v>11.92</v>
      </c>
      <c r="O28" s="32"/>
    </row>
    <row r="29" spans="1:15" x14ac:dyDescent="0.25">
      <c r="A29" s="49" t="s">
        <v>27</v>
      </c>
      <c r="B29" s="42">
        <v>7</v>
      </c>
      <c r="C29" s="42" t="s">
        <v>100</v>
      </c>
      <c r="D29" s="17">
        <f>HLOOKUP($A29,'BCA-1'!$D$2:$AI$62,D$4,0)</f>
        <v>39</v>
      </c>
      <c r="E29" s="18">
        <f>HLOOKUP($A29,'BCA-1'!$D$2:$AI$62,E$4,0)</f>
        <v>42.723886969730643</v>
      </c>
      <c r="F29" s="19">
        <f>HLOOKUP($A29,'BCA-1'!$D$2:$AI$62,F$4,0)</f>
        <v>5.2345987083941701</v>
      </c>
      <c r="G29" s="19">
        <f>HLOOKUP($A29,'BCA-1'!$D$2:$AI$62,G$4,0)</f>
        <v>2.22421001019864</v>
      </c>
      <c r="H29" s="19">
        <f>HLOOKUP($A29,'BCA-1'!$D$2:$AI$62,H$4,0)</f>
        <v>0.96657034326679003</v>
      </c>
      <c r="I29" s="19">
        <f>HLOOKUP($A29,'BCA-1'!$D$2:$AI$62,I$4,0)</f>
        <v>3.7646033029316199</v>
      </c>
      <c r="J29" s="19">
        <f>HLOOKUP($A29,'BCA-1'!$D$2:$AI$62,J$4,0)</f>
        <v>2</v>
      </c>
      <c r="K29" s="19">
        <f>HLOOKUP($A29,'BCA-1'!$D$2:$AI$62,61,0)</f>
        <v>11.121043</v>
      </c>
      <c r="O29" s="32"/>
    </row>
    <row r="30" spans="1:15" x14ac:dyDescent="0.25">
      <c r="A30" s="49" t="s">
        <v>116</v>
      </c>
      <c r="B30" s="42">
        <v>7</v>
      </c>
      <c r="C30" s="42" t="s">
        <v>101</v>
      </c>
      <c r="D30" s="17">
        <f>HLOOKUP($A30,'BCA-1'!$D$2:$AI$62,D$4,0)</f>
        <v>30</v>
      </c>
      <c r="E30" s="18">
        <f>HLOOKUP($A30,'BCA-1'!$D$2:$AI$62,E$4,0)</f>
        <v>38.474771497164838</v>
      </c>
      <c r="F30" s="19">
        <f>HLOOKUP($A30,'BCA-1'!$D$2:$AI$62,F$4,0)</f>
        <v>4.5331715322904902</v>
      </c>
      <c r="G30" s="19">
        <f>HLOOKUP($A30,'BCA-1'!$D$2:$AI$62,G$4,0)</f>
        <v>2.9341650254350502</v>
      </c>
      <c r="H30" s="19">
        <f>HLOOKUP($A30,'BCA-1'!$D$2:$AI$62,H$4,0)</f>
        <v>1.4412927098279003</v>
      </c>
      <c r="I30" s="19">
        <f>HLOOKUP($A30,'BCA-1'!$D$2:$AI$62,I$4,0)</f>
        <v>3.6000198523270699</v>
      </c>
      <c r="J30" s="19">
        <f>HLOOKUP($A30,'BCA-1'!$D$2:$AI$62,J$4,0)</f>
        <v>1</v>
      </c>
      <c r="K30" s="19">
        <f>HLOOKUP($A30,'BCA-1'!$D$2:$AI$62,61,0)</f>
        <v>11.12</v>
      </c>
      <c r="O30" s="32"/>
    </row>
    <row r="31" spans="1:15" x14ac:dyDescent="0.25">
      <c r="A31" s="49" t="s">
        <v>117</v>
      </c>
      <c r="B31" s="42">
        <v>7</v>
      </c>
      <c r="C31" s="42" t="s">
        <v>101</v>
      </c>
      <c r="D31" s="17">
        <f>HLOOKUP($A31,'BCA-1'!$D$2:$AI$62,D$4,0)</f>
        <v>30</v>
      </c>
      <c r="E31" s="18">
        <f>HLOOKUP($A31,'BCA-1'!$D$2:$AI$62,E$4,0)</f>
        <v>38.29157162927843</v>
      </c>
      <c r="F31" s="19">
        <f>HLOOKUP($A31,'BCA-1'!$D$2:$AI$62,F$4,0)</f>
        <v>4.8218506078032597</v>
      </c>
      <c r="G31" s="19">
        <f>HLOOKUP($A31,'BCA-1'!$D$2:$AI$62,G$4,0)</f>
        <v>2.9730545524239496</v>
      </c>
      <c r="H31" s="19">
        <f>HLOOKUP($A31,'BCA-1'!$D$2:$AI$62,H$4,0)</f>
        <v>2.0985231248015044</v>
      </c>
      <c r="I31" s="19">
        <f>HLOOKUP($A31,'BCA-1'!$D$2:$AI$62,I$4,0)</f>
        <v>3.8064496747855299</v>
      </c>
      <c r="J31" s="19">
        <f>HLOOKUP($A31,'BCA-1'!$D$2:$AI$62,J$4,0)</f>
        <v>1</v>
      </c>
      <c r="K31" s="19">
        <f>HLOOKUP($A31,'BCA-1'!$D$2:$AI$62,61,0)</f>
        <v>9.6</v>
      </c>
      <c r="L31" s="32"/>
      <c r="O31" s="32"/>
    </row>
    <row r="32" spans="1:15" s="61" customFormat="1" x14ac:dyDescent="0.25">
      <c r="A32" s="49" t="s">
        <v>136</v>
      </c>
      <c r="B32" s="42">
        <v>7</v>
      </c>
      <c r="C32" s="42" t="s">
        <v>101</v>
      </c>
      <c r="D32" s="17">
        <f>HLOOKUP($A32,'BCA-1'!$D$2:$AI$62,D$4,0)</f>
        <v>30</v>
      </c>
      <c r="E32" s="18">
        <f>HLOOKUP($A32,'BCA-1'!$D$2:$AI$62,E$4,0)</f>
        <v>39.048000000000002</v>
      </c>
      <c r="F32" s="19">
        <f>HLOOKUP($A32,'BCA-1'!$D$2:$AI$62,F$4,0)</f>
        <v>4.8915407469523569</v>
      </c>
      <c r="G32" s="19">
        <f>HLOOKUP($A32,'BCA-1'!$D$2:$AI$62,G$4,0)</f>
        <v>3.0427446915730467</v>
      </c>
      <c r="H32" s="19">
        <f>HLOOKUP($A32,'BCA-1'!$D$2:$AI$62,H$4,0)</f>
        <v>2.3027446915730465</v>
      </c>
      <c r="I32" s="19">
        <f>HLOOKUP($A32,'BCA-1'!$D$2:$AI$62,I$4,0)</f>
        <v>3.8761398139346208</v>
      </c>
      <c r="J32" s="19">
        <f>HLOOKUP($A32,'BCA-1'!$D$2:$AI$62,J$4,0)</f>
        <v>1</v>
      </c>
      <c r="K32" s="19">
        <f>HLOOKUP($A32,'BCA-1'!$D$2:$AI$62,61,0)</f>
        <v>11.81</v>
      </c>
      <c r="L32" s="32"/>
    </row>
    <row r="33" spans="1:13" s="61" customFormat="1" x14ac:dyDescent="0.25">
      <c r="A33" s="49" t="s">
        <v>42</v>
      </c>
      <c r="B33" s="42">
        <v>7</v>
      </c>
      <c r="C33" s="42" t="s">
        <v>101</v>
      </c>
      <c r="D33" s="17">
        <f>HLOOKUP($A33,'BCA-1'!$D$2:$AI$62,D$4,0)</f>
        <v>24</v>
      </c>
      <c r="E33" s="18">
        <f>HLOOKUP($A33,'BCA-1'!$D$2:$AI$62,E$4,0)</f>
        <v>42.741654345614741</v>
      </c>
      <c r="F33" s="19">
        <f>HLOOKUP($A33,'BCA-1'!$D$2:$AI$62,F$4,0)</f>
        <v>4.7277548166700498</v>
      </c>
      <c r="G33" s="19">
        <f>HLOOKUP($A33,'BCA-1'!$D$2:$AI$62,G$4,0)</f>
        <v>3.27442125447884</v>
      </c>
      <c r="H33" s="19">
        <f>HLOOKUP($A33,'BCA-1'!$D$2:$AI$62,H$4,0)</f>
        <v>1.4274590358315</v>
      </c>
      <c r="I33" s="19">
        <f>HLOOKUP($A33,'BCA-1'!$D$2:$AI$62,I$4,0)</f>
        <v>4.0789780271984402</v>
      </c>
      <c r="J33" s="19">
        <f>HLOOKUP($A33,'BCA-1'!$D$2:$AI$62,J$4,0)</f>
        <v>0</v>
      </c>
      <c r="K33" s="19">
        <f>HLOOKUP($A33,'BCA-1'!$D$2:$AI$62,61,0)</f>
        <v>25.081609</v>
      </c>
      <c r="M33" s="32"/>
    </row>
    <row r="34" spans="1:13" s="61" customFormat="1" x14ac:dyDescent="0.25">
      <c r="A34" s="49" t="s">
        <v>43</v>
      </c>
      <c r="B34" s="42">
        <v>7</v>
      </c>
      <c r="C34" s="42" t="s">
        <v>101</v>
      </c>
      <c r="D34" s="17">
        <f>HLOOKUP($A34,'BCA-1'!$D$2:$AI$62,D$4,0)</f>
        <v>54</v>
      </c>
      <c r="E34" s="18">
        <f>HLOOKUP($A34,'BCA-1'!$D$2:$AI$62,E$4,0)</f>
        <v>43.897472158221824</v>
      </c>
      <c r="F34" s="19">
        <f>HLOOKUP($A34,'BCA-1'!$D$2:$AI$62,F$4,0)</f>
        <v>5.2346628247986704</v>
      </c>
      <c r="G34" s="19">
        <f>HLOOKUP($A34,'BCA-1'!$D$2:$AI$62,G$4,0)</f>
        <v>3.2927029981330707</v>
      </c>
      <c r="H34" s="19">
        <f>HLOOKUP($A34,'BCA-1'!$D$2:$AI$62,H$4,0)</f>
        <v>1.3908946583350505</v>
      </c>
      <c r="I34" s="19">
        <f>HLOOKUP($A34,'BCA-1'!$D$2:$AI$62,I$4,0)</f>
        <v>4.2749435883563898</v>
      </c>
      <c r="J34" s="19">
        <f>HLOOKUP($A34,'BCA-1'!$D$2:$AI$62,J$4,0)</f>
        <v>0</v>
      </c>
      <c r="K34" s="19">
        <f>HLOOKUP($A34,'BCA-1'!$D$2:$AI$62,61,0)</f>
        <v>23.820732</v>
      </c>
      <c r="M34" s="32">
        <f>+E36-E35</f>
        <v>0.76049212328053528</v>
      </c>
    </row>
    <row r="35" spans="1:13" x14ac:dyDescent="0.25">
      <c r="A35" s="49" t="s">
        <v>118</v>
      </c>
      <c r="B35" s="42">
        <v>7</v>
      </c>
      <c r="C35" s="42" t="s">
        <v>101</v>
      </c>
      <c r="D35" s="17">
        <f>HLOOKUP($A35,'BCA-1'!$D$2:$AI$62,D$4,0)</f>
        <v>32</v>
      </c>
      <c r="E35" s="18">
        <f>HLOOKUP($A35,'BCA-1'!$D$2:$AI$62,E$4,0)</f>
        <v>38.996942585409037</v>
      </c>
      <c r="F35" s="19">
        <f>HLOOKUP($A35,'BCA-1'!$D$2:$AI$62,F$4,0)</f>
        <v>4.6362705612321102</v>
      </c>
      <c r="G35" s="19">
        <f>HLOOKUP($A35,'BCA-1'!$D$2:$AI$62,G$4,0)</f>
        <v>2.7591308002414001</v>
      </c>
      <c r="H35" s="19">
        <f>HLOOKUP($A35,'BCA-1'!$D$2:$AI$62,H$4,0)</f>
        <v>1.3680360161259801</v>
      </c>
      <c r="I35" s="19">
        <f>HLOOKUP($A35,'BCA-1'!$D$2:$AI$62,I$4,0)</f>
        <v>3.1217379025276402</v>
      </c>
      <c r="J35" s="19">
        <f>HLOOKUP($A35,'BCA-1'!$D$2:$AI$62,J$4,0)</f>
        <v>1</v>
      </c>
      <c r="K35" s="19">
        <f>HLOOKUP($A35,'BCA-1'!$D$2:$AI$62,61,0)</f>
        <v>10.74</v>
      </c>
    </row>
    <row r="36" spans="1:13" x14ac:dyDescent="0.25">
      <c r="A36" s="49" t="s">
        <v>119</v>
      </c>
      <c r="B36" s="42">
        <v>7</v>
      </c>
      <c r="C36" s="42" t="s">
        <v>101</v>
      </c>
      <c r="D36" s="17">
        <f>HLOOKUP($A36,'BCA-1'!$D$2:$AI$62,D$4,0)</f>
        <v>31</v>
      </c>
      <c r="E36" s="18">
        <f>HLOOKUP($A36,'BCA-1'!$D$2:$AI$62,E$4,0)</f>
        <v>39.757434708689573</v>
      </c>
      <c r="F36" s="19">
        <f>HLOOKUP($A36,'BCA-1'!$D$2:$AI$62,F$4,0)</f>
        <v>4.9946397758939698</v>
      </c>
      <c r="G36" s="19">
        <f>HLOOKUP($A36,'BCA-1'!$D$2:$AI$62,G$4,0)</f>
        <v>2.86771046637939</v>
      </c>
      <c r="H36" s="19">
        <f>HLOOKUP($A36,'BCA-1'!$D$2:$AI$62,H$4,0)</f>
        <v>2.1866383198220287</v>
      </c>
      <c r="I36" s="19">
        <f>HLOOKUP($A36,'BCA-1'!$D$2:$AI$62,I$4,0)</f>
        <v>3.3978578641351902</v>
      </c>
      <c r="J36" s="19">
        <f>HLOOKUP($A36,'BCA-1'!$D$2:$AI$62,J$4,0)</f>
        <v>1</v>
      </c>
      <c r="K36" s="19">
        <f>HLOOKUP($A36,'BCA-1'!$D$2:$AI$62,61,0)</f>
        <v>11.43</v>
      </c>
      <c r="M36" s="32"/>
    </row>
    <row r="37" spans="1:13" x14ac:dyDescent="0.25">
      <c r="A37" s="110" t="s">
        <v>33</v>
      </c>
      <c r="B37" s="111"/>
      <c r="C37" s="111"/>
      <c r="D37" s="111"/>
      <c r="E37" s="111"/>
      <c r="F37" s="111"/>
      <c r="G37" s="111"/>
      <c r="H37" s="111"/>
      <c r="I37" s="111"/>
      <c r="J37" s="111"/>
      <c r="K37" s="112"/>
      <c r="M37" s="32"/>
    </row>
    <row r="38" spans="1:13" x14ac:dyDescent="0.25">
      <c r="A38" s="113" t="s">
        <v>34</v>
      </c>
      <c r="B38" s="114"/>
      <c r="C38" s="58"/>
      <c r="D38" s="20">
        <f t="shared" ref="D38:J38" si="0">MIN(D5:D36)</f>
        <v>6</v>
      </c>
      <c r="E38" s="21">
        <f t="shared" si="0"/>
        <v>38.29157162927843</v>
      </c>
      <c r="F38" s="22">
        <f t="shared" si="0"/>
        <v>4.5331715322904902</v>
      </c>
      <c r="G38" s="22">
        <f t="shared" si="0"/>
        <v>2.22421001019864</v>
      </c>
      <c r="H38" s="22">
        <f t="shared" si="0"/>
        <v>0.96657034326679003</v>
      </c>
      <c r="I38" s="22">
        <f t="shared" si="0"/>
        <v>3.1217379025276402</v>
      </c>
      <c r="J38" s="22">
        <f t="shared" si="0"/>
        <v>0</v>
      </c>
      <c r="K38" s="22">
        <f>MIN(K5:K36)</f>
        <v>2.9454219999999998</v>
      </c>
    </row>
    <row r="39" spans="1:13" x14ac:dyDescent="0.25">
      <c r="A39" s="115"/>
      <c r="B39" s="116"/>
      <c r="C39" s="100"/>
      <c r="D39" s="23">
        <f>+D38+(D43-D38)/3</f>
        <v>27</v>
      </c>
      <c r="E39" s="24">
        <f t="shared" ref="E39:J39" si="1">+E38+(E43-E38)/3</f>
        <v>44.259281994726265</v>
      </c>
      <c r="F39" s="25">
        <f t="shared" si="1"/>
        <v>5.3261214202379703</v>
      </c>
      <c r="G39" s="25">
        <f t="shared" si="1"/>
        <v>3.2912823010875538</v>
      </c>
      <c r="H39" s="25">
        <f t="shared" si="1"/>
        <v>1.7870200596608217</v>
      </c>
      <c r="I39" s="25">
        <f t="shared" si="1"/>
        <v>4.2540205164607734</v>
      </c>
      <c r="J39" s="25">
        <f t="shared" si="1"/>
        <v>0.66666666666666663</v>
      </c>
      <c r="K39" s="25">
        <f>+K38+(K43-K38)/3</f>
        <v>10.334232666666667</v>
      </c>
    </row>
    <row r="40" spans="1:13" x14ac:dyDescent="0.25">
      <c r="A40" s="117" t="s">
        <v>35</v>
      </c>
      <c r="B40" s="118"/>
      <c r="C40" s="101"/>
      <c r="D40" s="26">
        <f>+D39</f>
        <v>27</v>
      </c>
      <c r="E40" s="27">
        <f t="shared" ref="E40:J40" si="2">+E39</f>
        <v>44.259281994726265</v>
      </c>
      <c r="F40" s="28">
        <f t="shared" si="2"/>
        <v>5.3261214202379703</v>
      </c>
      <c r="G40" s="28">
        <f t="shared" si="2"/>
        <v>3.2912823010875538</v>
      </c>
      <c r="H40" s="28">
        <f t="shared" si="2"/>
        <v>1.7870200596608217</v>
      </c>
      <c r="I40" s="28">
        <f t="shared" si="2"/>
        <v>4.2540205164607734</v>
      </c>
      <c r="J40" s="28">
        <f t="shared" si="2"/>
        <v>0.66666666666666663</v>
      </c>
      <c r="K40" s="28">
        <f>+K39</f>
        <v>10.334232666666667</v>
      </c>
    </row>
    <row r="41" spans="1:13" x14ac:dyDescent="0.25">
      <c r="A41" s="119"/>
      <c r="B41" s="120"/>
      <c r="C41" s="102"/>
      <c r="D41" s="26">
        <f>+D43-(D43-D38)/3</f>
        <v>48</v>
      </c>
      <c r="E41" s="27">
        <f t="shared" ref="E41:J41" si="3">+E43-(E43-E38)/3</f>
        <v>50.226992360174101</v>
      </c>
      <c r="F41" s="28">
        <f t="shared" si="3"/>
        <v>6.1190713081854495</v>
      </c>
      <c r="G41" s="28">
        <f t="shared" si="3"/>
        <v>4.3583545919764681</v>
      </c>
      <c r="H41" s="28">
        <f t="shared" si="3"/>
        <v>2.6074697760548533</v>
      </c>
      <c r="I41" s="28">
        <f t="shared" si="3"/>
        <v>5.3863031303939071</v>
      </c>
      <c r="J41" s="28">
        <f t="shared" si="3"/>
        <v>1.3333333333333335</v>
      </c>
      <c r="K41" s="28">
        <f>+K43-(K43-K38)/3</f>
        <v>17.723043333333333</v>
      </c>
    </row>
    <row r="42" spans="1:13" x14ac:dyDescent="0.25">
      <c r="A42" s="105" t="s">
        <v>36</v>
      </c>
      <c r="B42" s="106"/>
      <c r="C42" s="98"/>
      <c r="D42" s="29">
        <f>+D41</f>
        <v>48</v>
      </c>
      <c r="E42" s="30">
        <f t="shared" ref="E42:J42" si="4">+E41</f>
        <v>50.226992360174101</v>
      </c>
      <c r="F42" s="31">
        <f t="shared" si="4"/>
        <v>6.1190713081854495</v>
      </c>
      <c r="G42" s="31">
        <f t="shared" si="4"/>
        <v>4.3583545919764681</v>
      </c>
      <c r="H42" s="31">
        <f t="shared" si="4"/>
        <v>2.6074697760548533</v>
      </c>
      <c r="I42" s="31">
        <f t="shared" si="4"/>
        <v>5.3863031303939071</v>
      </c>
      <c r="J42" s="31">
        <f t="shared" si="4"/>
        <v>1.3333333333333335</v>
      </c>
      <c r="K42" s="31">
        <f>+K41</f>
        <v>17.723043333333333</v>
      </c>
    </row>
    <row r="43" spans="1:13" x14ac:dyDescent="0.25">
      <c r="A43" s="107"/>
      <c r="B43" s="108"/>
      <c r="C43" s="99"/>
      <c r="D43" s="29">
        <f t="shared" ref="D43:J43" si="5">MAX(D5:D36)</f>
        <v>69</v>
      </c>
      <c r="E43" s="30">
        <f t="shared" si="5"/>
        <v>56.194702725621937</v>
      </c>
      <c r="F43" s="31">
        <f t="shared" si="5"/>
        <v>6.9120211961329296</v>
      </c>
      <c r="G43" s="31">
        <f t="shared" si="5"/>
        <v>5.4254268828653816</v>
      </c>
      <c r="H43" s="31">
        <f t="shared" si="5"/>
        <v>3.4279194924488849</v>
      </c>
      <c r="I43" s="31">
        <f t="shared" si="5"/>
        <v>6.5185857443270399</v>
      </c>
      <c r="J43" s="31">
        <f t="shared" si="5"/>
        <v>2</v>
      </c>
      <c r="K43" s="31">
        <f>MAX(K5:K36)</f>
        <v>25.111854000000001</v>
      </c>
    </row>
  </sheetData>
  <mergeCells count="6">
    <mergeCell ref="A1:K1"/>
    <mergeCell ref="A42:B43"/>
    <mergeCell ref="A38:B39"/>
    <mergeCell ref="A40:B41"/>
    <mergeCell ref="A37:K37"/>
    <mergeCell ref="A2:K2"/>
  </mergeCells>
  <conditionalFormatting sqref="D5:K36">
    <cfRule type="cellIs" dxfId="2" priority="1" operator="between">
      <formula>D$42</formula>
      <formula>D$43</formula>
    </cfRule>
    <cfRule type="cellIs" dxfId="1" priority="2" operator="between">
      <formula>D$40</formula>
      <formula>D$41</formula>
    </cfRule>
    <cfRule type="cellIs" dxfId="0" priority="3" operator="between">
      <formula>D$38</formula>
      <formula>D$39</formula>
    </cfRule>
  </conditionalFormatting>
  <printOptions horizontalCentered="1"/>
  <pageMargins left="0.7" right="0.7" top="0.75" bottom="0.75" header="0.3" footer="0.3"/>
  <pageSetup scale="65" orientation="landscape" r:id="rId1"/>
  <headerFooter>
    <oddHeader xml:space="preserve">&amp;R&amp;"Arial,Regular"PUCT Docket No. 51023
Exhibit BCA-2
Page 1 of 1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54"/>
  <sheetViews>
    <sheetView zoomScale="40" zoomScaleNormal="40" workbookViewId="0"/>
  </sheetViews>
  <sheetFormatPr defaultRowHeight="15" x14ac:dyDescent="0.25"/>
  <sheetData>
    <row r="2" spans="1:24" ht="33.75" x14ac:dyDescent="0.5">
      <c r="A2" s="130" t="s">
        <v>141</v>
      </c>
      <c r="B2" s="130"/>
      <c r="C2" s="130"/>
      <c r="D2" s="130"/>
      <c r="E2" s="130"/>
      <c r="F2" s="130"/>
      <c r="G2" s="130"/>
      <c r="H2" s="130"/>
      <c r="I2" s="130"/>
      <c r="J2" s="130"/>
      <c r="K2" s="130"/>
      <c r="L2" s="130"/>
      <c r="M2" s="130"/>
      <c r="N2" s="130"/>
      <c r="O2" s="130"/>
      <c r="P2" s="130"/>
      <c r="Q2" s="130"/>
      <c r="R2" s="130"/>
      <c r="S2" s="130"/>
      <c r="T2" s="130"/>
      <c r="U2" s="130"/>
      <c r="V2" s="130"/>
      <c r="W2" s="130"/>
      <c r="X2" s="130"/>
    </row>
    <row r="54" spans="1:24" ht="33.75" x14ac:dyDescent="0.5">
      <c r="A54" s="130" t="s">
        <v>142</v>
      </c>
      <c r="B54" s="130"/>
      <c r="C54" s="130"/>
      <c r="D54" s="130"/>
      <c r="E54" s="130"/>
      <c r="F54" s="130"/>
      <c r="G54" s="130"/>
      <c r="H54" s="130"/>
      <c r="I54" s="130"/>
      <c r="J54" s="130"/>
      <c r="K54" s="130"/>
      <c r="L54" s="130"/>
      <c r="M54" s="130"/>
      <c r="N54" s="130"/>
      <c r="O54" s="130"/>
      <c r="P54" s="130"/>
      <c r="Q54" s="130"/>
      <c r="R54" s="130"/>
      <c r="S54" s="130"/>
      <c r="T54" s="130"/>
      <c r="U54" s="130"/>
      <c r="V54" s="130"/>
      <c r="W54" s="130"/>
      <c r="X54" s="130"/>
    </row>
  </sheetData>
  <mergeCells count="2">
    <mergeCell ref="A2:X2"/>
    <mergeCell ref="A54:X54"/>
  </mergeCells>
  <printOptions horizontalCentered="1"/>
  <pageMargins left="0.7" right="0.7" top="0.75" bottom="0.75" header="0.3" footer="0.3"/>
  <pageSetup scale="53" fitToHeight="2" orientation="landscape" r:id="rId1"/>
  <headerFooter>
    <oddHeader>&amp;R&amp;16PUCT Docket No. 51023
Exhibit BCA-3
Page &amp;P of 2</oddHeader>
  </headerFooter>
  <rowBreaks count="1" manualBreakCount="1">
    <brk id="52" max="2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0"/>
  <sheetViews>
    <sheetView zoomScale="70" zoomScaleNormal="70" workbookViewId="0"/>
  </sheetViews>
  <sheetFormatPr defaultRowHeight="15" x14ac:dyDescent="0.25"/>
  <cols>
    <col min="5" max="5" width="10.85546875" bestFit="1" customWidth="1"/>
  </cols>
  <sheetData>
    <row r="1" spans="2:13" x14ac:dyDescent="0.25">
      <c r="B1" s="62"/>
      <c r="C1" s="62"/>
      <c r="D1" s="62"/>
      <c r="E1" s="62"/>
      <c r="F1" s="62"/>
      <c r="G1" s="62"/>
      <c r="H1" s="62"/>
      <c r="I1" s="62"/>
      <c r="J1" s="62"/>
      <c r="K1" s="62"/>
      <c r="L1" s="62"/>
    </row>
    <row r="2" spans="2:13" x14ac:dyDescent="0.25">
      <c r="B2" s="132" t="s">
        <v>120</v>
      </c>
      <c r="C2" s="132"/>
      <c r="D2" s="132"/>
      <c r="E2" s="132"/>
      <c r="F2" s="132"/>
      <c r="G2" s="132"/>
      <c r="H2" s="132"/>
      <c r="I2" s="132"/>
      <c r="J2" s="132"/>
      <c r="K2" s="132"/>
      <c r="L2" s="132"/>
    </row>
    <row r="3" spans="2:13" x14ac:dyDescent="0.25">
      <c r="B3" s="132" t="s">
        <v>121</v>
      </c>
      <c r="C3" s="132"/>
      <c r="D3" s="132"/>
      <c r="E3" s="132"/>
      <c r="F3" s="132"/>
      <c r="G3" s="132"/>
      <c r="H3" s="132"/>
      <c r="I3" s="132"/>
      <c r="J3" s="132"/>
      <c r="K3" s="132"/>
      <c r="L3" s="132"/>
    </row>
    <row r="4" spans="2:13" x14ac:dyDescent="0.25">
      <c r="B4" s="132" t="s">
        <v>122</v>
      </c>
      <c r="C4" s="132"/>
      <c r="D4" s="132"/>
      <c r="E4" s="132"/>
      <c r="F4" s="132"/>
      <c r="G4" s="132"/>
      <c r="H4" s="132"/>
      <c r="I4" s="132"/>
      <c r="J4" s="132"/>
      <c r="K4" s="132"/>
      <c r="L4" s="132"/>
    </row>
    <row r="5" spans="2:13" x14ac:dyDescent="0.25">
      <c r="B5" s="62"/>
      <c r="C5" s="62"/>
      <c r="D5" s="62"/>
      <c r="E5" s="62"/>
      <c r="F5" s="62"/>
      <c r="G5" s="62"/>
      <c r="H5" s="62"/>
      <c r="I5" s="62"/>
      <c r="J5" s="62"/>
      <c r="K5" s="62"/>
      <c r="L5" s="62"/>
    </row>
    <row r="6" spans="2:13" x14ac:dyDescent="0.25">
      <c r="B6" s="62"/>
      <c r="C6" s="62"/>
      <c r="D6" s="62"/>
      <c r="E6" s="62"/>
      <c r="F6" s="62"/>
      <c r="G6" s="62"/>
      <c r="H6" s="62"/>
      <c r="I6" s="62"/>
      <c r="J6" s="62"/>
      <c r="K6" s="62"/>
      <c r="L6" s="62"/>
    </row>
    <row r="7" spans="2:13" ht="15.75" thickBot="1" x14ac:dyDescent="0.3">
      <c r="B7" s="131" t="s">
        <v>123</v>
      </c>
      <c r="C7" s="131"/>
      <c r="D7" s="131"/>
      <c r="E7" s="131"/>
      <c r="F7" s="131"/>
      <c r="G7" s="131"/>
      <c r="H7" s="131"/>
      <c r="I7" s="131"/>
      <c r="J7" s="131"/>
      <c r="K7" s="131"/>
      <c r="L7" s="131"/>
    </row>
    <row r="8" spans="2:13" ht="77.25" thickBot="1" x14ac:dyDescent="0.3">
      <c r="B8" s="63" t="s">
        <v>28</v>
      </c>
      <c r="C8" s="64" t="s">
        <v>124</v>
      </c>
      <c r="D8" s="64" t="s">
        <v>125</v>
      </c>
      <c r="E8" s="64" t="s">
        <v>126</v>
      </c>
      <c r="F8" s="64" t="s">
        <v>127</v>
      </c>
      <c r="G8" s="64" t="s">
        <v>128</v>
      </c>
      <c r="H8" s="64" t="s">
        <v>129</v>
      </c>
      <c r="I8" s="64" t="s">
        <v>130</v>
      </c>
      <c r="J8" s="64" t="s">
        <v>131</v>
      </c>
      <c r="K8" s="64" t="s">
        <v>132</v>
      </c>
      <c r="L8" s="65" t="s">
        <v>133</v>
      </c>
    </row>
    <row r="9" spans="2:13" x14ac:dyDescent="0.25">
      <c r="B9" s="77" t="s">
        <v>18</v>
      </c>
      <c r="C9" s="69">
        <v>6.66</v>
      </c>
      <c r="D9" s="67">
        <v>1</v>
      </c>
      <c r="E9" s="84">
        <v>54695383.897432901</v>
      </c>
      <c r="F9" s="78">
        <v>7783839.8000000007</v>
      </c>
      <c r="G9" s="78">
        <v>702240</v>
      </c>
      <c r="H9" s="78">
        <v>2088350.0000000002</v>
      </c>
      <c r="I9" s="78">
        <v>15331638.901912903</v>
      </c>
      <c r="J9" s="78">
        <v>3250060.0000000005</v>
      </c>
      <c r="K9" s="78">
        <v>13199492.944000002</v>
      </c>
      <c r="L9" s="79">
        <v>11217965.6832</v>
      </c>
      <c r="M9">
        <f>+E9/1000000</f>
        <v>54.695383897432905</v>
      </c>
    </row>
    <row r="10" spans="2:13" x14ac:dyDescent="0.25">
      <c r="B10" s="86" t="s">
        <v>102</v>
      </c>
      <c r="C10" s="87">
        <v>6.19</v>
      </c>
      <c r="D10" s="88">
        <v>1</v>
      </c>
      <c r="E10" s="89">
        <v>50551923.245684206</v>
      </c>
      <c r="F10" s="90">
        <v>5902834.3000000007</v>
      </c>
      <c r="G10" s="90">
        <v>681560</v>
      </c>
      <c r="H10" s="90">
        <v>1972025.0000000002</v>
      </c>
      <c r="I10" s="90">
        <v>15189033.492724197</v>
      </c>
      <c r="J10" s="90">
        <v>3198360.0000000005</v>
      </c>
      <c r="K10" s="90">
        <v>12822361.551999999</v>
      </c>
      <c r="L10" s="91">
        <v>9805226.2736000009</v>
      </c>
      <c r="M10" s="61">
        <f t="shared" ref="M10:M40" si="0">+E10/1000000</f>
        <v>50.551923245684208</v>
      </c>
    </row>
    <row r="11" spans="2:13" x14ac:dyDescent="0.25">
      <c r="B11" s="66" t="s">
        <v>103</v>
      </c>
      <c r="C11" s="70">
        <v>5.77</v>
      </c>
      <c r="D11" s="68">
        <v>1</v>
      </c>
      <c r="E11" s="82">
        <v>47373300.798719689</v>
      </c>
      <c r="F11" s="72">
        <v>6793476.8000000007</v>
      </c>
      <c r="G11" s="72">
        <v>663080</v>
      </c>
      <c r="H11" s="72">
        <v>1868075.0000000002</v>
      </c>
      <c r="I11" s="72">
        <v>13867819.376559678</v>
      </c>
      <c r="J11" s="72">
        <v>3152160.0000000005</v>
      </c>
      <c r="K11" s="72">
        <v>11925364.330000002</v>
      </c>
      <c r="L11" s="73">
        <v>8275750.2656000005</v>
      </c>
      <c r="M11" s="61">
        <f t="shared" si="0"/>
        <v>47.37330079871969</v>
      </c>
    </row>
    <row r="12" spans="2:13" x14ac:dyDescent="0.25">
      <c r="B12" s="86" t="s">
        <v>104</v>
      </c>
      <c r="C12" s="87">
        <v>5.22</v>
      </c>
      <c r="D12" s="88">
        <v>2</v>
      </c>
      <c r="E12" s="89">
        <v>43904817.642162263</v>
      </c>
      <c r="F12" s="90">
        <v>6237577.2669100007</v>
      </c>
      <c r="G12" s="90">
        <v>638880</v>
      </c>
      <c r="H12" s="90">
        <v>1731950.0000000002</v>
      </c>
      <c r="I12" s="90">
        <v>12876553.862132261</v>
      </c>
      <c r="J12" s="90">
        <v>3091660.0000000005</v>
      </c>
      <c r="K12" s="90">
        <v>10966952.656000001</v>
      </c>
      <c r="L12" s="91">
        <v>7601130.7791999998</v>
      </c>
      <c r="M12" s="61">
        <f t="shared" si="0"/>
        <v>43.904817642162264</v>
      </c>
    </row>
    <row r="13" spans="2:13" x14ac:dyDescent="0.25">
      <c r="B13" s="66" t="s">
        <v>19</v>
      </c>
      <c r="C13" s="71">
        <v>6.62</v>
      </c>
      <c r="D13" s="68">
        <v>2</v>
      </c>
      <c r="E13" s="82">
        <v>54505459.916930005</v>
      </c>
      <c r="F13" s="72">
        <v>8616607.7669100016</v>
      </c>
      <c r="G13" s="72">
        <v>700480</v>
      </c>
      <c r="H13" s="72">
        <v>2078450.0000000002</v>
      </c>
      <c r="I13" s="72">
        <v>15019244.274100002</v>
      </c>
      <c r="J13" s="72">
        <v>3245660.0000000005</v>
      </c>
      <c r="K13" s="72">
        <v>13010552.038000001</v>
      </c>
      <c r="L13" s="73">
        <v>10758605.3072</v>
      </c>
      <c r="M13" s="61">
        <f t="shared" si="0"/>
        <v>54.505459916930008</v>
      </c>
    </row>
    <row r="14" spans="2:13" x14ac:dyDescent="0.25">
      <c r="B14" s="86" t="s">
        <v>105</v>
      </c>
      <c r="C14" s="87">
        <v>5.66</v>
      </c>
      <c r="D14" s="88">
        <v>2</v>
      </c>
      <c r="E14" s="89">
        <v>49658757.14215903</v>
      </c>
      <c r="F14" s="90">
        <v>6417969.0169100007</v>
      </c>
      <c r="G14" s="90">
        <v>658240</v>
      </c>
      <c r="H14" s="90">
        <v>1840850.0000000002</v>
      </c>
      <c r="I14" s="90">
        <v>14386258.662848387</v>
      </c>
      <c r="J14" s="90">
        <v>3140060.0000000005</v>
      </c>
      <c r="K14" s="90">
        <v>12250562.830000002</v>
      </c>
      <c r="L14" s="91">
        <v>9968015.120364219</v>
      </c>
      <c r="M14" s="61">
        <f t="shared" si="0"/>
        <v>49.658757142159033</v>
      </c>
    </row>
    <row r="15" spans="2:13" x14ac:dyDescent="0.25">
      <c r="B15" s="66" t="s">
        <v>106</v>
      </c>
      <c r="C15" s="71">
        <v>6.2</v>
      </c>
      <c r="D15" s="68">
        <v>3</v>
      </c>
      <c r="E15" s="83">
        <v>51216233.877841294</v>
      </c>
      <c r="F15" s="72">
        <v>6139833.7000000002</v>
      </c>
      <c r="G15" s="72">
        <v>682000</v>
      </c>
      <c r="H15" s="72">
        <v>1974500.0000000002</v>
      </c>
      <c r="I15" s="72">
        <v>15108259.955161294</v>
      </c>
      <c r="J15" s="72">
        <v>3199460.0000000005</v>
      </c>
      <c r="K15" s="72">
        <v>12877623.352</v>
      </c>
      <c r="L15" s="73">
        <v>10213233.5188</v>
      </c>
      <c r="M15" s="61">
        <f t="shared" si="0"/>
        <v>51.216233877841297</v>
      </c>
    </row>
    <row r="16" spans="2:13" x14ac:dyDescent="0.25">
      <c r="B16" s="86" t="s">
        <v>41</v>
      </c>
      <c r="C16" s="87">
        <v>6.32</v>
      </c>
      <c r="D16" s="88">
        <v>3</v>
      </c>
      <c r="E16" s="89">
        <v>53621914.791081287</v>
      </c>
      <c r="F16" s="90">
        <v>8587636.2000000011</v>
      </c>
      <c r="G16" s="90">
        <v>687280</v>
      </c>
      <c r="H16" s="90">
        <v>2004200.0000000002</v>
      </c>
      <c r="I16" s="90">
        <v>14722419.704761291</v>
      </c>
      <c r="J16" s="90">
        <v>3212660.0000000005</v>
      </c>
      <c r="K16" s="90">
        <v>12683021.23</v>
      </c>
      <c r="L16" s="91">
        <v>10658816.051199999</v>
      </c>
      <c r="M16" s="61">
        <f t="shared" si="0"/>
        <v>53.621914791081288</v>
      </c>
    </row>
    <row r="17" spans="2:13" x14ac:dyDescent="0.25">
      <c r="B17" s="66" t="s">
        <v>107</v>
      </c>
      <c r="C17" s="71">
        <v>5.03</v>
      </c>
      <c r="D17" s="68">
        <v>3</v>
      </c>
      <c r="E17" s="82">
        <v>42877497.33278355</v>
      </c>
      <c r="F17" s="72">
        <v>6601539.4500000002</v>
      </c>
      <c r="G17" s="72">
        <v>630520</v>
      </c>
      <c r="H17" s="72">
        <v>1684925.0000000002</v>
      </c>
      <c r="I17" s="72">
        <v>12368952.683343548</v>
      </c>
      <c r="J17" s="72">
        <v>3070760.0000000005</v>
      </c>
      <c r="K17" s="72">
        <v>10527670.054000001</v>
      </c>
      <c r="L17" s="73">
        <v>7266481.9503999995</v>
      </c>
      <c r="M17" s="61">
        <f t="shared" si="0"/>
        <v>42.877497332783548</v>
      </c>
    </row>
    <row r="18" spans="2:13" x14ac:dyDescent="0.25">
      <c r="B18" s="86" t="s">
        <v>108</v>
      </c>
      <c r="C18" s="87">
        <v>5.46</v>
      </c>
      <c r="D18" s="88">
        <v>3</v>
      </c>
      <c r="E18" s="89">
        <v>44068605.601119354</v>
      </c>
      <c r="F18" s="90">
        <v>5618447.4500000002</v>
      </c>
      <c r="G18" s="90">
        <v>649440</v>
      </c>
      <c r="H18" s="90">
        <v>1791350.0000000002</v>
      </c>
      <c r="I18" s="90">
        <v>12949237.327719357</v>
      </c>
      <c r="J18" s="90">
        <v>3118060.0000000005</v>
      </c>
      <c r="K18" s="90">
        <v>11113034.614000002</v>
      </c>
      <c r="L18" s="91">
        <v>8026396.5540000005</v>
      </c>
      <c r="M18" s="61">
        <f t="shared" si="0"/>
        <v>44.068605601119351</v>
      </c>
    </row>
    <row r="19" spans="2:13" x14ac:dyDescent="0.25">
      <c r="B19" s="66" t="s">
        <v>20</v>
      </c>
      <c r="C19" s="71">
        <v>5.29</v>
      </c>
      <c r="D19" s="68">
        <v>3</v>
      </c>
      <c r="E19" s="82">
        <v>46467251.169347636</v>
      </c>
      <c r="F19" s="72">
        <v>5869178.7000000002</v>
      </c>
      <c r="G19" s="72">
        <v>641960</v>
      </c>
      <c r="H19" s="72">
        <v>1749275.0000000002</v>
      </c>
      <c r="I19" s="72">
        <v>13328636.461320968</v>
      </c>
      <c r="J19" s="72">
        <v>3099360.0000000005</v>
      </c>
      <c r="K19" s="72">
        <v>11364549.328000002</v>
      </c>
      <c r="L19" s="73">
        <v>9467537.890933333</v>
      </c>
      <c r="M19" s="61">
        <f t="shared" si="0"/>
        <v>46.467251169347634</v>
      </c>
    </row>
    <row r="20" spans="2:13" x14ac:dyDescent="0.25">
      <c r="B20" s="86" t="s">
        <v>21</v>
      </c>
      <c r="C20" s="87">
        <v>6.91</v>
      </c>
      <c r="D20" s="88">
        <v>3</v>
      </c>
      <c r="E20" s="89">
        <v>54086148.5399542</v>
      </c>
      <c r="F20" s="90">
        <v>7227513.7000000002</v>
      </c>
      <c r="G20" s="90">
        <v>713240</v>
      </c>
      <c r="H20" s="90">
        <v>2150225</v>
      </c>
      <c r="I20" s="90">
        <v>14738089.588324197</v>
      </c>
      <c r="J20" s="90">
        <v>3277560.0000000005</v>
      </c>
      <c r="K20" s="90">
        <v>12845845.672</v>
      </c>
      <c r="L20" s="91">
        <v>11939704.1633</v>
      </c>
      <c r="M20" s="61">
        <f t="shared" si="0"/>
        <v>54.086148539954202</v>
      </c>
    </row>
    <row r="21" spans="2:13" x14ac:dyDescent="0.25">
      <c r="B21" s="66" t="s">
        <v>109</v>
      </c>
      <c r="C21" s="71">
        <v>5.85</v>
      </c>
      <c r="D21" s="68">
        <v>4</v>
      </c>
      <c r="E21" s="82">
        <v>46044319.764700972</v>
      </c>
      <c r="F21" s="72">
        <v>6318803.1951000011</v>
      </c>
      <c r="G21" s="72">
        <v>666600</v>
      </c>
      <c r="H21" s="72">
        <v>1887875.0000000002</v>
      </c>
      <c r="I21" s="72">
        <v>13430850.703120969</v>
      </c>
      <c r="J21" s="72">
        <v>3160960.0000000005</v>
      </c>
      <c r="K21" s="72">
        <v>11567272.618000001</v>
      </c>
      <c r="L21" s="73">
        <v>8192689.3167999992</v>
      </c>
      <c r="M21" s="61">
        <f t="shared" si="0"/>
        <v>46.044319764700973</v>
      </c>
    </row>
    <row r="22" spans="2:13" x14ac:dyDescent="0.25">
      <c r="B22" s="86" t="s">
        <v>110</v>
      </c>
      <c r="C22" s="87">
        <v>5.33</v>
      </c>
      <c r="D22" s="88">
        <v>5</v>
      </c>
      <c r="E22" s="89">
        <v>46803781.135000318</v>
      </c>
      <c r="F22" s="90">
        <v>4908233</v>
      </c>
      <c r="G22" s="90">
        <v>643720</v>
      </c>
      <c r="H22" s="90">
        <v>1759175.0000000002</v>
      </c>
      <c r="I22" s="90">
        <v>13997194.95035968</v>
      </c>
      <c r="J22" s="90">
        <v>3103760.0000000005</v>
      </c>
      <c r="K22" s="90">
        <v>11849810.961999999</v>
      </c>
      <c r="L22" s="91">
        <v>9583533.8387642205</v>
      </c>
      <c r="M22" s="61">
        <f t="shared" si="0"/>
        <v>46.803781135000321</v>
      </c>
    </row>
    <row r="23" spans="2:13" x14ac:dyDescent="0.25">
      <c r="B23" s="66" t="s">
        <v>22</v>
      </c>
      <c r="C23" s="71">
        <v>6.83</v>
      </c>
      <c r="D23" s="68">
        <v>5</v>
      </c>
      <c r="E23" s="82">
        <v>56194702.725621939</v>
      </c>
      <c r="F23" s="72">
        <v>4797586.75</v>
      </c>
      <c r="G23" s="72">
        <v>709720</v>
      </c>
      <c r="H23" s="72">
        <v>2130425</v>
      </c>
      <c r="I23" s="72">
        <v>17383067.517891936</v>
      </c>
      <c r="J23" s="72">
        <v>3268760.0000000005</v>
      </c>
      <c r="K23" s="72">
        <v>14650892.212000003</v>
      </c>
      <c r="L23" s="73">
        <v>12049319.314299999</v>
      </c>
      <c r="M23" s="61">
        <f t="shared" si="0"/>
        <v>56.194702725621937</v>
      </c>
    </row>
    <row r="24" spans="2:13" x14ac:dyDescent="0.25">
      <c r="B24" s="86" t="s">
        <v>23</v>
      </c>
      <c r="C24" s="87">
        <v>4.8899999999999997</v>
      </c>
      <c r="D24" s="88">
        <v>6</v>
      </c>
      <c r="E24" s="89">
        <v>43408742.181094736</v>
      </c>
      <c r="F24" s="90">
        <v>3992817.4000000004</v>
      </c>
      <c r="G24" s="90">
        <v>624360</v>
      </c>
      <c r="H24" s="90">
        <v>1650275.0000000002</v>
      </c>
      <c r="I24" s="90">
        <v>12975245.451708065</v>
      </c>
      <c r="J24" s="90">
        <v>3055360.0000000005</v>
      </c>
      <c r="K24" s="90">
        <v>10990484.230000002</v>
      </c>
      <c r="L24" s="91">
        <v>9200181.9085333329</v>
      </c>
      <c r="M24" s="61">
        <f t="shared" si="0"/>
        <v>43.408742181094738</v>
      </c>
    </row>
    <row r="25" spans="2:13" x14ac:dyDescent="0.25">
      <c r="B25" s="66" t="s">
        <v>111</v>
      </c>
      <c r="C25" s="71">
        <v>5.56</v>
      </c>
      <c r="D25" s="68">
        <v>6</v>
      </c>
      <c r="E25" s="82">
        <v>45890914.041393571</v>
      </c>
      <c r="F25" s="72">
        <v>4561572.4000000004</v>
      </c>
      <c r="G25" s="72">
        <v>653840</v>
      </c>
      <c r="H25" s="72">
        <v>1816100.0000000002</v>
      </c>
      <c r="I25" s="72">
        <v>13307691.12867097</v>
      </c>
      <c r="J25" s="72">
        <v>3129060.0000000005</v>
      </c>
      <c r="K25" s="72">
        <v>11335264.005999999</v>
      </c>
      <c r="L25" s="73">
        <v>10079442.278838728</v>
      </c>
      <c r="M25" s="61">
        <f t="shared" si="0"/>
        <v>45.890914041393572</v>
      </c>
    </row>
    <row r="26" spans="2:13" x14ac:dyDescent="0.25">
      <c r="B26" s="86" t="s">
        <v>112</v>
      </c>
      <c r="C26" s="87">
        <v>4.76</v>
      </c>
      <c r="D26" s="88">
        <v>6</v>
      </c>
      <c r="E26" s="89">
        <v>43522858.135938704</v>
      </c>
      <c r="F26" s="90">
        <v>4248347.4000000004</v>
      </c>
      <c r="G26" s="90">
        <v>618640</v>
      </c>
      <c r="H26" s="90">
        <v>1618100.0000000002</v>
      </c>
      <c r="I26" s="90">
        <v>13186368.351058066</v>
      </c>
      <c r="J26" s="90">
        <v>3041060.0000000005</v>
      </c>
      <c r="K26" s="90">
        <v>11142124.84</v>
      </c>
      <c r="L26" s="91">
        <v>8789288.6771642193</v>
      </c>
      <c r="M26" s="61">
        <f t="shared" si="0"/>
        <v>43.522858135938705</v>
      </c>
    </row>
    <row r="27" spans="2:13" x14ac:dyDescent="0.25">
      <c r="B27" s="66" t="s">
        <v>24</v>
      </c>
      <c r="C27" s="71">
        <v>6.73</v>
      </c>
      <c r="D27" s="68">
        <v>6</v>
      </c>
      <c r="E27" s="82">
        <v>55327169.752289034</v>
      </c>
      <c r="F27" s="72">
        <v>4250341.1500000004</v>
      </c>
      <c r="G27" s="72">
        <v>705320</v>
      </c>
      <c r="H27" s="72">
        <v>2105675</v>
      </c>
      <c r="I27" s="72">
        <v>17071711.759779032</v>
      </c>
      <c r="J27" s="72">
        <v>3257760.0000000005</v>
      </c>
      <c r="K27" s="72">
        <v>14581617.754000001</v>
      </c>
      <c r="L27" s="73">
        <v>12140676.4441</v>
      </c>
      <c r="M27" s="61">
        <f t="shared" si="0"/>
        <v>55.327169752289038</v>
      </c>
    </row>
    <row r="28" spans="2:13" x14ac:dyDescent="0.25">
      <c r="B28" s="86" t="s">
        <v>113</v>
      </c>
      <c r="C28" s="87">
        <v>5.93</v>
      </c>
      <c r="D28" s="88">
        <v>6</v>
      </c>
      <c r="E28" s="89">
        <v>47259332.785695165</v>
      </c>
      <c r="F28" s="90">
        <v>5496181.9000000004</v>
      </c>
      <c r="G28" s="90">
        <v>670120</v>
      </c>
      <c r="H28" s="90">
        <v>1907675.0000000002</v>
      </c>
      <c r="I28" s="90">
        <v>13738882.147295164</v>
      </c>
      <c r="J28" s="90">
        <v>3169760.0000000005</v>
      </c>
      <c r="K28" s="90">
        <v>11533562.92</v>
      </c>
      <c r="L28" s="91">
        <v>9766500.743999999</v>
      </c>
      <c r="M28" s="61">
        <f t="shared" si="0"/>
        <v>47.259332785695165</v>
      </c>
    </row>
    <row r="29" spans="2:13" x14ac:dyDescent="0.25">
      <c r="B29" s="66" t="s">
        <v>114</v>
      </c>
      <c r="C29" s="71">
        <v>6.36</v>
      </c>
      <c r="D29" s="68">
        <v>6</v>
      </c>
      <c r="E29" s="82">
        <v>50562535.513755187</v>
      </c>
      <c r="F29" s="72">
        <v>4907467.4000000004</v>
      </c>
      <c r="G29" s="72">
        <v>689040</v>
      </c>
      <c r="H29" s="72">
        <v>2014100.0000000002</v>
      </c>
      <c r="I29" s="72">
        <v>14593806.287961293</v>
      </c>
      <c r="J29" s="72">
        <v>3217060.0000000005</v>
      </c>
      <c r="K29" s="72">
        <v>12618153.856000001</v>
      </c>
      <c r="L29" s="73">
        <v>11384461.790721718</v>
      </c>
      <c r="M29" s="61">
        <f t="shared" si="0"/>
        <v>50.562535513755186</v>
      </c>
    </row>
    <row r="30" spans="2:13" x14ac:dyDescent="0.25">
      <c r="B30" s="86" t="s">
        <v>25</v>
      </c>
      <c r="C30" s="87">
        <v>6.6</v>
      </c>
      <c r="D30" s="88">
        <v>6</v>
      </c>
      <c r="E30" s="89">
        <v>54169034.110973656</v>
      </c>
      <c r="F30" s="90">
        <v>3783721.1500000004</v>
      </c>
      <c r="G30" s="90">
        <v>699600</v>
      </c>
      <c r="H30" s="90">
        <v>2073500.0000000002</v>
      </c>
      <c r="I30" s="90">
        <v>17045496.500290323</v>
      </c>
      <c r="J30" s="90">
        <v>3243460.0000000005</v>
      </c>
      <c r="K30" s="90">
        <v>14223882.573999999</v>
      </c>
      <c r="L30" s="91">
        <v>11908521.715166666</v>
      </c>
      <c r="M30" s="61">
        <f t="shared" si="0"/>
        <v>54.169034110973655</v>
      </c>
    </row>
    <row r="31" spans="2:13" x14ac:dyDescent="0.25">
      <c r="B31" s="66" t="s">
        <v>26</v>
      </c>
      <c r="C31" s="71">
        <v>6.25</v>
      </c>
      <c r="D31" s="68">
        <v>6</v>
      </c>
      <c r="E31" s="82">
        <v>52869827.59889742</v>
      </c>
      <c r="F31" s="72">
        <v>4137701.1500000004</v>
      </c>
      <c r="G31" s="72">
        <v>684200</v>
      </c>
      <c r="H31" s="72">
        <v>1986875.0000000002</v>
      </c>
      <c r="I31" s="72">
        <v>16482367.75092742</v>
      </c>
      <c r="J31" s="72">
        <v>3204960.0000000005</v>
      </c>
      <c r="K31" s="72">
        <v>13857732.130000001</v>
      </c>
      <c r="L31" s="73">
        <v>11378174.152700001</v>
      </c>
      <c r="M31" s="61">
        <f t="shared" si="0"/>
        <v>52.869827598897423</v>
      </c>
    </row>
    <row r="32" spans="2:13" x14ac:dyDescent="0.25">
      <c r="B32" s="86" t="s">
        <v>115</v>
      </c>
      <c r="C32" s="87">
        <v>5.34</v>
      </c>
      <c r="D32" s="88">
        <v>7</v>
      </c>
      <c r="E32" s="89">
        <v>45496086.615610972</v>
      </c>
      <c r="F32" s="90">
        <v>4931777.4000000004</v>
      </c>
      <c r="G32" s="90">
        <v>644160</v>
      </c>
      <c r="H32" s="90">
        <v>1761650.0000000002</v>
      </c>
      <c r="I32" s="90">
        <v>13507384.192570968</v>
      </c>
      <c r="J32" s="90">
        <v>3104860.0000000005</v>
      </c>
      <c r="K32" s="90">
        <v>11418045.495999999</v>
      </c>
      <c r="L32" s="91">
        <v>9207463.2063999996</v>
      </c>
      <c r="M32" s="61">
        <f t="shared" si="0"/>
        <v>45.49608661561097</v>
      </c>
    </row>
    <row r="33" spans="2:13" x14ac:dyDescent="0.25">
      <c r="B33" s="66" t="s">
        <v>27</v>
      </c>
      <c r="C33" s="71">
        <v>5.23</v>
      </c>
      <c r="D33" s="68">
        <v>7</v>
      </c>
      <c r="E33" s="83">
        <v>42723886.969730645</v>
      </c>
      <c r="F33" s="72">
        <v>5900332.9000000004</v>
      </c>
      <c r="G33" s="72">
        <v>639320</v>
      </c>
      <c r="H33" s="72">
        <v>1734425.0000000002</v>
      </c>
      <c r="I33" s="72">
        <v>11952819.499730647</v>
      </c>
      <c r="J33" s="72">
        <v>3092760.0000000005</v>
      </c>
      <c r="K33" s="72">
        <v>10416847.342000002</v>
      </c>
      <c r="L33" s="73">
        <v>8170347.4800000004</v>
      </c>
      <c r="M33" s="61">
        <f t="shared" si="0"/>
        <v>42.723886969730643</v>
      </c>
    </row>
    <row r="34" spans="2:13" x14ac:dyDescent="0.25">
      <c r="B34" s="86" t="s">
        <v>116</v>
      </c>
      <c r="C34" s="87">
        <v>4.53</v>
      </c>
      <c r="D34" s="88">
        <v>7</v>
      </c>
      <c r="E34" s="89">
        <v>38474771.497164838</v>
      </c>
      <c r="F34" s="90">
        <v>4174144.1500000004</v>
      </c>
      <c r="G34" s="90">
        <v>608520</v>
      </c>
      <c r="H34" s="90">
        <v>1561175.0000000002</v>
      </c>
      <c r="I34" s="90">
        <v>11523762.505004838</v>
      </c>
      <c r="J34" s="90">
        <v>3015760.0000000005</v>
      </c>
      <c r="K34" s="90">
        <v>9891013.9899999984</v>
      </c>
      <c r="L34" s="91">
        <v>7000359.8656000001</v>
      </c>
      <c r="M34" s="61">
        <f t="shared" si="0"/>
        <v>38.474771497164838</v>
      </c>
    </row>
    <row r="35" spans="2:13" x14ac:dyDescent="0.25">
      <c r="B35" s="66" t="s">
        <v>117</v>
      </c>
      <c r="C35" s="71">
        <v>4.82</v>
      </c>
      <c r="D35" s="68">
        <v>7</v>
      </c>
      <c r="E35" s="82">
        <v>38291571.629278429</v>
      </c>
      <c r="F35" s="72">
        <v>4261601.9200093942</v>
      </c>
      <c r="G35" s="72">
        <v>621280</v>
      </c>
      <c r="H35" s="72">
        <v>1632950.0000000002</v>
      </c>
      <c r="I35" s="72">
        <v>11064175.103229033</v>
      </c>
      <c r="J35" s="72">
        <v>3047660.0000000005</v>
      </c>
      <c r="K35" s="72">
        <v>9595667.4880000018</v>
      </c>
      <c r="L35" s="73">
        <v>7334761.0163999991</v>
      </c>
      <c r="M35" s="61">
        <f t="shared" si="0"/>
        <v>38.29157162927843</v>
      </c>
    </row>
    <row r="36" spans="2:13" x14ac:dyDescent="0.25">
      <c r="B36" s="86" t="s">
        <v>42</v>
      </c>
      <c r="C36" s="87">
        <v>4.7300000000000004</v>
      </c>
      <c r="D36" s="88">
        <v>7</v>
      </c>
      <c r="E36" s="89">
        <v>42741654.345614739</v>
      </c>
      <c r="F36" s="90">
        <v>3793915.4000000004</v>
      </c>
      <c r="G36" s="90">
        <v>617320</v>
      </c>
      <c r="H36" s="90">
        <v>1610675.0000000002</v>
      </c>
      <c r="I36" s="90">
        <v>12831203.093908068</v>
      </c>
      <c r="J36" s="90">
        <v>3037760.0000000005</v>
      </c>
      <c r="K36" s="90">
        <v>10963255.863999998</v>
      </c>
      <c r="L36" s="91">
        <v>8988659.0797333326</v>
      </c>
      <c r="M36" s="61">
        <f t="shared" si="0"/>
        <v>42.741654345614741</v>
      </c>
    </row>
    <row r="37" spans="2:13" x14ac:dyDescent="0.25">
      <c r="B37" s="66" t="s">
        <v>43</v>
      </c>
      <c r="C37" s="71">
        <v>5.23</v>
      </c>
      <c r="D37" s="68">
        <v>7</v>
      </c>
      <c r="E37" s="82">
        <v>43897472.158221826</v>
      </c>
      <c r="F37" s="72">
        <v>4455111.6500000004</v>
      </c>
      <c r="G37" s="72">
        <v>639320</v>
      </c>
      <c r="H37" s="72">
        <v>1734425.0000000002</v>
      </c>
      <c r="I37" s="72">
        <v>12792717.273795163</v>
      </c>
      <c r="J37" s="72">
        <v>3092760.0000000005</v>
      </c>
      <c r="K37" s="72">
        <v>11012098.767999999</v>
      </c>
      <c r="L37" s="73">
        <v>9246399.5149333328</v>
      </c>
      <c r="M37" s="61">
        <f t="shared" si="0"/>
        <v>43.897472158221824</v>
      </c>
    </row>
    <row r="38" spans="2:13" x14ac:dyDescent="0.25">
      <c r="B38" s="86" t="s">
        <v>118</v>
      </c>
      <c r="C38" s="87">
        <v>4.6399999999999997</v>
      </c>
      <c r="D38" s="88">
        <v>7</v>
      </c>
      <c r="E38" s="89">
        <v>38996942.585409038</v>
      </c>
      <c r="F38" s="90">
        <v>4392873.6500000004</v>
      </c>
      <c r="G38" s="90">
        <v>613360</v>
      </c>
      <c r="H38" s="90">
        <v>1588400.0000000002</v>
      </c>
      <c r="I38" s="90">
        <v>11617679.539329033</v>
      </c>
      <c r="J38" s="90">
        <v>3027860.0000000005</v>
      </c>
      <c r="K38" s="90">
        <v>9814795.4740000013</v>
      </c>
      <c r="L38" s="91">
        <v>7219976.2928000009</v>
      </c>
      <c r="M38" s="61">
        <f t="shared" si="0"/>
        <v>38.996942585409037</v>
      </c>
    </row>
    <row r="39" spans="2:13" ht="15.75" thickBot="1" x14ac:dyDescent="0.3">
      <c r="B39" s="74" t="s">
        <v>119</v>
      </c>
      <c r="C39" s="75">
        <v>4.99</v>
      </c>
      <c r="D39" s="76">
        <v>7</v>
      </c>
      <c r="E39" s="85">
        <v>39757434.70868957</v>
      </c>
      <c r="F39" s="80">
        <v>4393896.6500000004</v>
      </c>
      <c r="G39" s="80">
        <v>628760</v>
      </c>
      <c r="H39" s="80">
        <v>1675025.0000000002</v>
      </c>
      <c r="I39" s="80">
        <v>11566090.488079034</v>
      </c>
      <c r="J39" s="80">
        <v>3066360.0000000005</v>
      </c>
      <c r="K39" s="80">
        <v>9886809.7899999991</v>
      </c>
      <c r="L39" s="81">
        <v>7764084.3460095823</v>
      </c>
      <c r="M39" s="61">
        <f t="shared" si="0"/>
        <v>39.757434708689573</v>
      </c>
    </row>
    <row r="40" spans="2:13" x14ac:dyDescent="0.25">
      <c r="B40" s="92"/>
      <c r="C40" s="93"/>
      <c r="D40" s="94"/>
      <c r="E40" s="95"/>
      <c r="F40" s="96"/>
      <c r="G40" s="96"/>
      <c r="H40" s="96"/>
      <c r="I40" s="97" t="s">
        <v>134</v>
      </c>
      <c r="J40" s="96"/>
      <c r="K40" s="96"/>
      <c r="L40" s="96"/>
      <c r="M40" s="61">
        <f t="shared" si="0"/>
        <v>0</v>
      </c>
    </row>
  </sheetData>
  <mergeCells count="4">
    <mergeCell ref="B7:L7"/>
    <mergeCell ref="B2:L2"/>
    <mergeCell ref="B3:L3"/>
    <mergeCell ref="B4:L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6ACECC5FA5654E8543C55BD0F5F922" ma:contentTypeVersion="133" ma:contentTypeDescription="Create a new document." ma:contentTypeScope="" ma:versionID="18dae329e2b674c9470657abc7b79c62">
  <xsd:schema xmlns:xsd="http://www.w3.org/2001/XMLSchema" xmlns:xs="http://www.w3.org/2001/XMLSchema" xmlns:p="http://schemas.microsoft.com/office/2006/metadata/properties" xmlns:ns2="05403773-3f8a-4159-a264-f6fcc4a17103" targetNamespace="http://schemas.microsoft.com/office/2006/metadata/properties" ma:root="true" ma:fieldsID="0a23fd4b684ca7ef0b1dab2942430310" ns2:_="">
    <xsd:import namespace="05403773-3f8a-4159-a264-f6fcc4a17103"/>
    <xsd:element name="properties">
      <xsd:complexType>
        <xsd:sequence>
          <xsd:element name="documentManagement">
            <xsd:complexType>
              <xsd:all>
                <xsd:element ref="ns2:Keyword_x0020_1" minOccurs="0"/>
                <xsd:element ref="ns2:To_x002f_From_x0020_CTEC" minOccurs="0"/>
                <xsd:element ref="ns2:Legal_x0020_Review" minOccurs="0"/>
                <xsd:element ref="ns2:Priviledged_x0020__x002d__x0020_CTEC" minOccurs="0"/>
                <xsd:element ref="ns2:Firmex" minOccurs="0"/>
                <xsd:element ref="ns2:Notes0" minOccurs="0"/>
                <xsd:element ref="ns2:Keyword_x0020_2" minOccurs="0"/>
                <xsd:element ref="ns2:To_x002f_From_x0020_ERCOT" minOccurs="0"/>
                <xsd:element ref="ns2:Legal_x0020_Review_x0020_2" minOccurs="0"/>
                <xsd:element ref="ns2:Privileged_x0020__x002d__x0020_ERCOT" minOccurs="0"/>
                <xsd:element ref="ns2:Firmex_x0020_2" minOccurs="0"/>
                <xsd:element ref="ns2:Notes_x0020_2" minOccurs="0"/>
                <xsd:element ref="ns2:Keyword_x0020_KPUB" minOccurs="0"/>
                <xsd:element ref="ns2:To_x002f_From_x0020_KPUB" minOccurs="0"/>
                <xsd:element ref="ns2:Legal_x0020_Review_x0020_KPUB" minOccurs="0"/>
                <xsd:element ref="ns2:Priviledge" minOccurs="0"/>
                <xsd:element ref="ns2:Firmex_x0020_KPUB" minOccurs="0"/>
                <xsd:element ref="ns2:Notes_x0020_KPUB" minOccurs="0"/>
                <xsd:element ref="ns2:Keyword_City_x0020_of_x0020_Kerrville" minOccurs="0"/>
                <xsd:element ref="ns2:To_x002f_From_x0020_City_x0020_of_x0020_Kerrville" minOccurs="0"/>
                <xsd:element ref="ns2:Legal_x0020_Review_City_x0020_of_x0020_Kerrville" minOccurs="0"/>
                <xsd:element ref="ns2:Priviledged_x0020__x002d__x0020_City_x0020_of_x0020_Kerrville" minOccurs="0"/>
                <xsd:element ref="ns2:Firmex_x0020__x002d__x0020_City_x0020_of_x0020_Kerrville" minOccurs="0"/>
                <xsd:element ref="ns2:Notes_x0020__x002d__x0020_City_x0020_of_x0020_Firmex" minOccurs="0"/>
                <xsd:element ref="ns2:Keyword_x0020__x002d__x0020_City_x0020_of_x0020_Harper" minOccurs="0"/>
                <xsd:element ref="ns2:To_x002f_From_x0020_City_x0020_of_x0020_Harper" minOccurs="0"/>
                <xsd:element ref="ns2:Legal_x0020_Review_x0020_City_x0020_of_x0020_Harper" minOccurs="0"/>
                <xsd:element ref="ns2:Priviledged_x0020__x002d__x0020_City_x0020_of_x0020_Harper" minOccurs="0"/>
                <xsd:element ref="ns2:Firmex_x0020__x002d__x0020_City_x0020_of_x0020_Harper" minOccurs="0"/>
                <xsd:element ref="ns2:Keyword_x0020__x002d__x0020_City_x0020_of_x0020_Ingram" minOccurs="0"/>
                <xsd:element ref="ns2:To_x002f_From_x0020_City_x0020_of_x0020_Ingram" minOccurs="0"/>
                <xsd:element ref="ns2:Legal_x0020_Review_x0020__x002d__x0020_City_x0020_of_x0020_Ingram" minOccurs="0"/>
                <xsd:element ref="ns2:Priviledged_x0020__x002d__x0020_City_x0020_of_x0020_Ingram" minOccurs="0"/>
                <xsd:element ref="ns2:Firmex_x0020__x002d__x0020_City_x0020_of_x0020_Ingram" minOccurs="0"/>
                <xsd:element ref="ns2:Notes_x0020__x002d__x0020_City_x0020_of_x0020_Ingram" minOccurs="0"/>
                <xsd:element ref="ns2:Keyword_x002d_Kerr_x0020_County_x0020_CoC" minOccurs="0"/>
                <xsd:element ref="ns2:To_x002f_From_x0020_Kerr_x0020_County_x0020_CoC" minOccurs="0"/>
                <xsd:element ref="ns2:Legal_x0020_Review_x0020_Kerr_x0020_County_x0020_CoC" minOccurs="0"/>
                <xsd:element ref="ns2:Priviledged" minOccurs="0"/>
                <xsd:element ref="ns2:Firmex_x0020_Kerr_x0020_County_x0020_CoC" minOccurs="0"/>
                <xsd:element ref="ns2:Notes_x0020_Kerr_x0020_County_x0020_CoC" minOccurs="0"/>
                <xsd:element ref="ns2:Keyword_x0020__x002d__x0020_Kerr_x0020_County" minOccurs="0"/>
                <xsd:element ref="ns2:To_x002f_From_x0020_Kerr_x0020_County" minOccurs="0"/>
                <xsd:element ref="ns2:Priviledged0" minOccurs="0"/>
                <xsd:element ref="ns2:Legal_x0020_Review_x0020_Kerr_x0020_County" minOccurs="0"/>
                <xsd:element ref="ns2:Firmex_x0020__x002d__x0020_Kerr_x0020_County" minOccurs="0"/>
                <xsd:element ref="ns2:Notes_x0020_Kerr_x0020_County" minOccurs="0"/>
                <xsd:element ref="ns2:Keyword_x0020_Kimble_x0020_County" minOccurs="0"/>
                <xsd:element ref="ns2:Legal_x0020_Review_x0020_Kimble_x0020_County" minOccurs="0"/>
                <xsd:element ref="ns2:Priviledged_x0020_Kimble_x0020_County" minOccurs="0"/>
                <xsd:element ref="ns2:Firmex_x0020_Kimble_x0020_County" minOccurs="0"/>
                <xsd:element ref="ns2:Notes_x0020_Kimble_x0020_County" minOccurs="0"/>
                <xsd:element ref="ns2:Keyword_x0020_Gillespie_x0020_County" minOccurs="0"/>
                <xsd:element ref="ns2:To_x002f_From_x0020_Gillespie_x0020_County" minOccurs="0"/>
                <xsd:element ref="ns2:Legal_x0020_Review_x0020_Gillespie_x0020_County" minOccurs="0"/>
                <xsd:element ref="ns2:Priviledged_x0020_Gillespie_x0020_County" minOccurs="0"/>
                <xsd:element ref="ns2:Firmex_x0020_Gillespie_x0020_County" minOccurs="0"/>
                <xsd:element ref="ns2:Notes_x0020_Gillespie_x0020_County" minOccurs="0"/>
                <xsd:element ref="ns2:Emails_x0020_Pipelines_refer_x0020_and_x0020_with" minOccurs="0"/>
                <xsd:element ref="ns2:Legal_x0020_Review_x0020_Pipelines" minOccurs="0"/>
                <xsd:element ref="ns2:Priviledged_x0020_Pipelines" minOccurs="0"/>
                <xsd:element ref="ns2:Firmex_x0020_Pipelines" minOccurs="0"/>
                <xsd:element ref="ns2:Notes_x0020_Pipelines" minOccurs="0"/>
                <xsd:element ref="ns2:Keyword_x002d_City_x0020_of_x0020_Fredericksburg" minOccurs="0"/>
                <xsd:element ref="ns2:Legal_x0020_Review_x0020_Other_x0020_Munic_x002e_" minOccurs="0"/>
                <xsd:element ref="ns2:Firmex_x0020_Other_x0020_Munic_x002e_" minOccurs="0"/>
                <xsd:element ref="ns2:Priviledged_x0020_Other_x0020_Munic_x002e_" minOccurs="0"/>
                <xsd:element ref="ns2:Notes_x0020_Other_x0020_Munic" minOccurs="0"/>
                <xsd:element ref="ns2:Keyword_x0020_Landowner" minOccurs="0"/>
                <xsd:element ref="ns2:Legal_x0020_Review_x0020_Landowner" minOccurs="0"/>
                <xsd:element ref="ns2:Priviledged1" minOccurs="0"/>
                <xsd:element ref="ns2:Firmex_x0020_Landowner" minOccurs="0"/>
                <xsd:element ref="ns2:Notes_x0020_Landowner" minOccurs="0"/>
                <xsd:element ref="ns2:Keyword_x0020_PEC" minOccurs="0"/>
                <xsd:element ref="ns2:Keyword_x0020_BEC" minOccurs="0"/>
                <xsd:element ref="ns2:Legal_x0020_Review_x0020_Other_x0020_Utilities" minOccurs="0"/>
                <xsd:element ref="ns2:Priviledged2" minOccurs="0"/>
                <xsd:element ref="ns2:Firmex_x0020_Other_x0020_Utilities" minOccurs="0"/>
                <xsd:element ref="ns2:Notes_x0020_Other_x0020_Utilities" minOccurs="0"/>
                <xsd:element ref="ns2:Keyword_x0020_Sub_x0020_Sites" minOccurs="0"/>
                <xsd:element ref="ns2:Legal_x0020_Review_x0020_Sub_x0020_Sites" minOccurs="0"/>
                <xsd:element ref="ns2:Priviledged_x0020_Sub_x0020_Sites" minOccurs="0"/>
                <xsd:element ref="ns2:Firmex_x0020_Sub_x0020_Sites" minOccurs="0"/>
                <xsd:element ref="ns2:Notes_x0020_Sub_x0020_Sites" minOccurs="0"/>
                <xsd:element ref="ns2:Keyword_x0020_Agencies_x002f_Officials" minOccurs="0"/>
                <xsd:element ref="ns2:Legal_x0020_Review_x0020_Agencies_x002f_Officials" minOccurs="0"/>
                <xsd:element ref="ns2:Firmex_x0020_Agencies_x002f_Officials" minOccurs="0"/>
                <xsd:element ref="ns2:Priviledged_x0020_Agencies_x002f_Officials" minOccurs="0"/>
                <xsd:element ref="ns2:Notes_x0020_Agencies_x002f_Officials" minOccurs="0"/>
                <xsd:element ref="ns2:Keyword_x0020_Costs" minOccurs="0"/>
                <xsd:element ref="ns2:Legal_x0020_Review_x0020_Costs" minOccurs="0"/>
                <xsd:element ref="ns2:Priviledged_x0020_Costs" minOccurs="0"/>
                <xsd:element ref="ns2:Firmex_x0020_Costs" minOccurs="0"/>
                <xsd:element ref="ns2:Notes_x0020_Costs" minOccurs="0"/>
                <xsd:element ref="ns2:Emails_x0020_EA_x002f_Routing_x0020_Directive" minOccurs="0"/>
                <xsd:element ref="ns2:Legal_x0020_Review_x0020_EA_x002f_Routing_x0020_Directive" minOccurs="0"/>
                <xsd:element ref="ns2:Priviledged_x0020_EA_x002f_Routing_x0020_Directive" minOccurs="0"/>
                <xsd:element ref="ns2:Firmex_x0020_EA_x002f_Routing_x0020_Directive" minOccurs="0"/>
                <xsd:element ref="ns2:Notes_x0020_EA_x002f_Routing_x0020_Directive" minOccurs="0"/>
                <xsd:element ref="ns2:Keyword_x0020_Questionnaire" minOccurs="0"/>
                <xsd:element ref="ns2:Legal_x0020_Review0" minOccurs="0"/>
                <xsd:element ref="ns2:Priviledged3" minOccurs="0"/>
                <xsd:element ref="ns2:Firmex_x0020_Questionnaires" minOccurs="0"/>
                <xsd:element ref="ns2:Notes1" minOccurs="0"/>
                <xsd:element ref="ns2:Keyword_x0020_Environmental" minOccurs="0"/>
                <xsd:element ref="ns2:Legal_x0020_Review_x0020_Environmental" minOccurs="0"/>
                <xsd:element ref="ns2:Priviledged_x0020_Environmental" minOccurs="0"/>
                <xsd:element ref="ns2:Firmex_x0020_Environmental" minOccurs="0"/>
                <xsd:element ref="ns2:Notes_x0020_Environmental" minOccurs="0"/>
                <xsd:element ref="ns2:gnvl" minOccurs="0"/>
                <xsd:element ref="ns2:Keyword_x0020_Project_x0020_Need" minOccurs="0"/>
                <xsd:element ref="ns2:Folders" minOccurs="0"/>
                <xsd:element ref="ns2:Keyword_x0020_Practice" minOccurs="0"/>
                <xsd:element ref="ns2:Legal_x0020_Review_x0020_Practice" minOccurs="0"/>
                <xsd:element ref="ns2:Priviledged4" minOccurs="0"/>
                <xsd:element ref="ns2:Firmex_x0020_Practice" minOccurs="0"/>
                <xsd:element ref="ns2:Notes_x0020_Practice" minOccurs="0"/>
                <xsd:element ref="ns2:Keyword_x0020_Practice_x0020_2" minOccurs="0"/>
                <xsd:element ref="ns2:Legal_x0020_Review_x0020_Practice_x0020_2" minOccurs="0"/>
                <xsd:element ref="ns2:Priviledged_x0020_Practice_x0020_2" minOccurs="0"/>
                <xsd:element ref="ns2:Firmex_x0020_Practice_x0020_2" minOccurs="0"/>
                <xsd:element ref="ns2:Notes_x0020_Practice_x0020_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03773-3f8a-4159-a264-f6fcc4a17103" elementFormDefault="qualified">
    <xsd:import namespace="http://schemas.microsoft.com/office/2006/documentManagement/types"/>
    <xsd:import namespace="http://schemas.microsoft.com/office/infopath/2007/PartnerControls"/>
    <xsd:element name="Keyword_x0020_1" ma:index="2" nillable="true" ma:displayName="Keyword CTEC" ma:format="Dropdown" ma:internalName="Keyword_x0020_1">
      <xsd:simpleType>
        <xsd:union memberTypes="dms:Text">
          <xsd:simpleType>
            <xsd:restriction base="dms:Choice">
              <xsd:enumeration value="CTEC"/>
            </xsd:restriction>
          </xsd:simpleType>
        </xsd:union>
      </xsd:simpleType>
    </xsd:element>
    <xsd:element name="To_x002f_From_x0020_CTEC" ma:index="3" nillable="true" ma:displayName="To/From CTEC" ma:format="Dropdown" ma:internalName="To_x002f_From_x0020_CTEC">
      <xsd:simpleType>
        <xsd:union memberTypes="dms:Text">
          <xsd:simpleType>
            <xsd:restriction base="dms:Choice">
              <xsd:enumeration value="To/From"/>
            </xsd:restriction>
          </xsd:simpleType>
        </xsd:union>
      </xsd:simpleType>
    </xsd:element>
    <xsd:element name="Legal_x0020_Review" ma:index="4" nillable="true" ma:displayName="Legal Review CTEC" ma:format="Dropdown" ma:internalName="Legal_x0020_Review">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_x0020__x002d__x0020_CTEC" ma:index="5" nillable="true" ma:displayName="Privileged - CTEC" ma:format="Dropdown" ma:internalName="Priviledged_x0020__x002d__x0020_CTEC">
      <xsd:simpleType>
        <xsd:union memberTypes="dms:Text">
          <xsd:simpleType>
            <xsd:restriction base="dms:Choice">
              <xsd:enumeration value="Yes"/>
              <xsd:enumeration value="No"/>
            </xsd:restriction>
          </xsd:simpleType>
        </xsd:union>
      </xsd:simpleType>
    </xsd:element>
    <xsd:element name="Firmex" ma:index="6" nillable="true" ma:displayName="Firmex CTEC" ma:format="Dropdown" ma:internalName="Firmex">
      <xsd:simpleType>
        <xsd:union memberTypes="dms:Text">
          <xsd:simpleType>
            <xsd:restriction base="dms:Choice">
              <xsd:enumeration value="Ready"/>
              <xsd:enumeration value="Further Review"/>
              <xsd:enumeration value="Uploaded"/>
            </xsd:restriction>
          </xsd:simpleType>
        </xsd:union>
      </xsd:simpleType>
    </xsd:element>
    <xsd:element name="Notes0" ma:index="7" nillable="true" ma:displayName="Notes CTEC" ma:internalName="Notes0">
      <xsd:simpleType>
        <xsd:restriction base="dms:Text">
          <xsd:maxLength value="200"/>
        </xsd:restriction>
      </xsd:simpleType>
    </xsd:element>
    <xsd:element name="Keyword_x0020_2" ma:index="8" nillable="true" ma:displayName="Keyword ERCOT" ma:format="Dropdown" ma:internalName="Keyword_x0020_2">
      <xsd:simpleType>
        <xsd:union memberTypes="dms:Text">
          <xsd:simpleType>
            <xsd:restriction base="dms:Choice">
              <xsd:enumeration value="ERCOT"/>
            </xsd:restriction>
          </xsd:simpleType>
        </xsd:union>
      </xsd:simpleType>
    </xsd:element>
    <xsd:element name="To_x002f_From_x0020_ERCOT" ma:index="9" nillable="true" ma:displayName="To/From ERCOT" ma:format="Dropdown" ma:internalName="To_x002f_From_x0020_ERCOT">
      <xsd:simpleType>
        <xsd:union memberTypes="dms:Text">
          <xsd:simpleType>
            <xsd:restriction base="dms:Choice">
              <xsd:enumeration value="To/From"/>
            </xsd:restriction>
          </xsd:simpleType>
        </xsd:union>
      </xsd:simpleType>
    </xsd:element>
    <xsd:element name="Legal_x0020_Review_x0020_2" ma:index="10" nillable="true" ma:displayName="Legal Review ERCOT" ma:format="Dropdown" ma:internalName="Legal_x0020_Review_x0020_2">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ged_x0020__x002d__x0020_ERCOT" ma:index="11" nillable="true" ma:displayName="Privileged - ERCOT" ma:format="Dropdown" ma:internalName="Privileged_x0020__x002d__x0020_ERCOT">
      <xsd:simpleType>
        <xsd:union memberTypes="dms:Text">
          <xsd:simpleType>
            <xsd:restriction base="dms:Choice">
              <xsd:enumeration value="Yes"/>
              <xsd:enumeration value="No"/>
            </xsd:restriction>
          </xsd:simpleType>
        </xsd:union>
      </xsd:simpleType>
    </xsd:element>
    <xsd:element name="Firmex_x0020_2" ma:index="12" nillable="true" ma:displayName="Firmex ERCOT" ma:format="Dropdown" ma:internalName="Firmex_x0020_2">
      <xsd:simpleType>
        <xsd:union memberTypes="dms:Text">
          <xsd:simpleType>
            <xsd:restriction base="dms:Choice">
              <xsd:enumeration value="Ready"/>
              <xsd:enumeration value="Further Review"/>
              <xsd:enumeration value="Uploaded"/>
            </xsd:restriction>
          </xsd:simpleType>
        </xsd:union>
      </xsd:simpleType>
    </xsd:element>
    <xsd:element name="Notes_x0020_2" ma:index="13" nillable="true" ma:displayName="Notes ERCOT" ma:internalName="Notes_x0020_2">
      <xsd:simpleType>
        <xsd:restriction base="dms:Text">
          <xsd:maxLength value="50"/>
        </xsd:restriction>
      </xsd:simpleType>
    </xsd:element>
    <xsd:element name="Keyword_x0020_KPUB" ma:index="14" nillable="true" ma:displayName="Keyword KPUB" ma:format="Dropdown" ma:internalName="Keyword_x0020_KPUB">
      <xsd:simpleType>
        <xsd:union memberTypes="dms:Text">
          <xsd:simpleType>
            <xsd:restriction base="dms:Choice">
              <xsd:enumeration value="KPUB"/>
            </xsd:restriction>
          </xsd:simpleType>
        </xsd:union>
      </xsd:simpleType>
    </xsd:element>
    <xsd:element name="To_x002f_From_x0020_KPUB" ma:index="15" nillable="true" ma:displayName="To/From KPUB" ma:format="Dropdown" ma:internalName="To_x002f_From_x0020_KPUB">
      <xsd:simpleType>
        <xsd:union memberTypes="dms:Text">
          <xsd:simpleType>
            <xsd:restriction base="dms:Choice">
              <xsd:enumeration value="To/From"/>
            </xsd:restriction>
          </xsd:simpleType>
        </xsd:union>
      </xsd:simpleType>
    </xsd:element>
    <xsd:element name="Legal_x0020_Review_x0020_KPUB" ma:index="16" nillable="true" ma:displayName="Legal Review KPUB" ma:format="Dropdown" ma:internalName="Legal_x0020_Review_x0020_KPUB">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 ma:index="17" nillable="true" ma:displayName="Privileged - KPUB" ma:format="Dropdown" ma:internalName="Priviledge">
      <xsd:simpleType>
        <xsd:union memberTypes="dms:Text">
          <xsd:simpleType>
            <xsd:restriction base="dms:Choice">
              <xsd:enumeration value="Yes"/>
              <xsd:enumeration value="No"/>
            </xsd:restriction>
          </xsd:simpleType>
        </xsd:union>
      </xsd:simpleType>
    </xsd:element>
    <xsd:element name="Firmex_x0020_KPUB" ma:index="18" nillable="true" ma:displayName="Firmex KPUB" ma:format="Dropdown" ma:internalName="Firmex_x0020_KPUB">
      <xsd:simpleType>
        <xsd:union memberTypes="dms:Text">
          <xsd:simpleType>
            <xsd:restriction base="dms:Choice">
              <xsd:enumeration value="Ready"/>
              <xsd:enumeration value="Further Review"/>
              <xsd:enumeration value="Uploaded"/>
            </xsd:restriction>
          </xsd:simpleType>
        </xsd:union>
      </xsd:simpleType>
    </xsd:element>
    <xsd:element name="Notes_x0020_KPUB" ma:index="19" nillable="true" ma:displayName="Notes KPUB" ma:internalName="Notes_x0020_KPUB">
      <xsd:simpleType>
        <xsd:restriction base="dms:Text">
          <xsd:maxLength value="50"/>
        </xsd:restriction>
      </xsd:simpleType>
    </xsd:element>
    <xsd:element name="Keyword_City_x0020_of_x0020_Kerrville" ma:index="20" nillable="true" ma:displayName="Keyword_City of Kerrville" ma:format="Dropdown" ma:internalName="Keyword_City_x0020_of_x0020_Kerrville">
      <xsd:simpleType>
        <xsd:union memberTypes="dms:Text">
          <xsd:simpleType>
            <xsd:restriction base="dms:Choice">
              <xsd:enumeration value="City of Kerrville"/>
            </xsd:restriction>
          </xsd:simpleType>
        </xsd:union>
      </xsd:simpleType>
    </xsd:element>
    <xsd:element name="To_x002f_From_x0020_City_x0020_of_x0020_Kerrville" ma:index="21" nillable="true" ma:displayName="To/From City of Kerrville" ma:format="Dropdown" ma:internalName="To_x002f_From_x0020_City_x0020_of_x0020_Kerrville">
      <xsd:simpleType>
        <xsd:union memberTypes="dms:Text">
          <xsd:simpleType>
            <xsd:restriction base="dms:Choice">
              <xsd:enumeration value="To/From"/>
            </xsd:restriction>
          </xsd:simpleType>
        </xsd:union>
      </xsd:simpleType>
    </xsd:element>
    <xsd:element name="Legal_x0020_Review_City_x0020_of_x0020_Kerrville" ma:index="22" nillable="true" ma:displayName="Legal Review City of Kerrville" ma:format="Dropdown" ma:internalName="Legal_x0020_Review_City_x0020_of_x0020_Kerrville">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_x0020__x002d__x0020_City_x0020_of_x0020_Kerrville" ma:index="23" nillable="true" ma:displayName="Priviledged - City of Kerrville" ma:format="Dropdown" ma:internalName="Priviledged_x0020__x002d__x0020_City_x0020_of_x0020_Kerrville">
      <xsd:simpleType>
        <xsd:union memberTypes="dms:Text">
          <xsd:simpleType>
            <xsd:restriction base="dms:Choice">
              <xsd:enumeration value="Yes"/>
              <xsd:enumeration value="No"/>
            </xsd:restriction>
          </xsd:simpleType>
        </xsd:union>
      </xsd:simpleType>
    </xsd:element>
    <xsd:element name="Firmex_x0020__x002d__x0020_City_x0020_of_x0020_Kerrville" ma:index="24" nillable="true" ma:displayName="Firmex - City of Kerrville" ma:format="Dropdown" ma:internalName="Firmex_x0020__x002d__x0020_City_x0020_of_x0020_Kerrville">
      <xsd:simpleType>
        <xsd:union memberTypes="dms:Text">
          <xsd:simpleType>
            <xsd:restriction base="dms:Choice">
              <xsd:enumeration value="Ready"/>
              <xsd:enumeration value="Further Review"/>
              <xsd:enumeration value="Uploaded"/>
            </xsd:restriction>
          </xsd:simpleType>
        </xsd:union>
      </xsd:simpleType>
    </xsd:element>
    <xsd:element name="Notes_x0020__x002d__x0020_City_x0020_of_x0020_Firmex" ma:index="25" nillable="true" ma:displayName="Notes - City of Kerrville" ma:internalName="Notes_x0020__x002d__x0020_City_x0020_of_x0020_Firmex">
      <xsd:simpleType>
        <xsd:restriction base="dms:Text">
          <xsd:maxLength value="50"/>
        </xsd:restriction>
      </xsd:simpleType>
    </xsd:element>
    <xsd:element name="Keyword_x0020__x002d__x0020_City_x0020_of_x0020_Harper" ma:index="26" nillable="true" ma:displayName="Keyword - City of Harper" ma:format="Dropdown" ma:internalName="Keyword_x0020__x002d__x0020_City_x0020_of_x0020_Harper">
      <xsd:simpleType>
        <xsd:union memberTypes="dms:Text">
          <xsd:simpleType>
            <xsd:restriction base="dms:Choice">
              <xsd:enumeration value="City of Harper"/>
            </xsd:restriction>
          </xsd:simpleType>
        </xsd:union>
      </xsd:simpleType>
    </xsd:element>
    <xsd:element name="To_x002f_From_x0020_City_x0020_of_x0020_Harper" ma:index="27" nillable="true" ma:displayName="To/From City of Harper" ma:format="Dropdown" ma:internalName="To_x002f_From_x0020_City_x0020_of_x0020_Harper">
      <xsd:simpleType>
        <xsd:union memberTypes="dms:Text">
          <xsd:simpleType>
            <xsd:restriction base="dms:Choice">
              <xsd:enumeration value="City of Harper"/>
            </xsd:restriction>
          </xsd:simpleType>
        </xsd:union>
      </xsd:simpleType>
    </xsd:element>
    <xsd:element name="Legal_x0020_Review_x0020_City_x0020_of_x0020_Harper" ma:index="28" nillable="true" ma:displayName="Legal Review City of Harper" ma:format="Dropdown" ma:internalName="Legal_x0020_Review_x0020_City_x0020_of_x0020_Harper">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_x0020__x002d__x0020_City_x0020_of_x0020_Harper" ma:index="29" nillable="true" ma:displayName="Priviledged - City of Harper" ma:format="Dropdown" ma:internalName="Priviledged_x0020__x002d__x0020_City_x0020_of_x0020_Harper">
      <xsd:simpleType>
        <xsd:union memberTypes="dms:Text">
          <xsd:simpleType>
            <xsd:restriction base="dms:Choice">
              <xsd:enumeration value="Yes"/>
              <xsd:enumeration value="No"/>
            </xsd:restriction>
          </xsd:simpleType>
        </xsd:union>
      </xsd:simpleType>
    </xsd:element>
    <xsd:element name="Firmex_x0020__x002d__x0020_City_x0020_of_x0020_Harper" ma:index="30" nillable="true" ma:displayName="Firmex - City of Harper" ma:format="Dropdown" ma:internalName="Firmex_x0020__x002d__x0020_City_x0020_of_x0020_Harper">
      <xsd:simpleType>
        <xsd:union memberTypes="dms:Text">
          <xsd:simpleType>
            <xsd:restriction base="dms:Choice">
              <xsd:enumeration value="Ready"/>
              <xsd:enumeration value="Further Review"/>
              <xsd:enumeration value="Uploaded"/>
            </xsd:restriction>
          </xsd:simpleType>
        </xsd:union>
      </xsd:simpleType>
    </xsd:element>
    <xsd:element name="Keyword_x0020__x002d__x0020_City_x0020_of_x0020_Ingram" ma:index="31" nillable="true" ma:displayName="Keyword - City of Ingram" ma:format="Dropdown" ma:internalName="Keyword_x0020__x002d__x0020_City_x0020_of_x0020_Ingram">
      <xsd:simpleType>
        <xsd:union memberTypes="dms:Text">
          <xsd:simpleType>
            <xsd:restriction base="dms:Choice">
              <xsd:enumeration value="City of Ingram"/>
            </xsd:restriction>
          </xsd:simpleType>
        </xsd:union>
      </xsd:simpleType>
    </xsd:element>
    <xsd:element name="To_x002f_From_x0020_City_x0020_of_x0020_Ingram" ma:index="32" nillable="true" ma:displayName="To/From City of Ingram" ma:format="Dropdown" ma:internalName="To_x002f_From_x0020_City_x0020_of_x0020_Ingram">
      <xsd:simpleType>
        <xsd:union memberTypes="dms:Text">
          <xsd:simpleType>
            <xsd:restriction base="dms:Choice">
              <xsd:enumeration value="To/From"/>
            </xsd:restriction>
          </xsd:simpleType>
        </xsd:union>
      </xsd:simpleType>
    </xsd:element>
    <xsd:element name="Legal_x0020_Review_x0020__x002d__x0020_City_x0020_of_x0020_Ingram" ma:index="33" nillable="true" ma:displayName="Legal Review - City of Ingram" ma:format="Dropdown" ma:internalName="Legal_x0020_Review_x0020__x002d__x0020_City_x0020_of_x0020_Ingram">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_x0020__x002d__x0020_City_x0020_of_x0020_Ingram" ma:index="34" nillable="true" ma:displayName="Priviledged - City of Ingram" ma:format="Dropdown" ma:internalName="Priviledged_x0020__x002d__x0020_City_x0020_of_x0020_Ingram">
      <xsd:simpleType>
        <xsd:union memberTypes="dms:Text">
          <xsd:simpleType>
            <xsd:restriction base="dms:Choice">
              <xsd:enumeration value="Yes"/>
              <xsd:enumeration value="No"/>
            </xsd:restriction>
          </xsd:simpleType>
        </xsd:union>
      </xsd:simpleType>
    </xsd:element>
    <xsd:element name="Firmex_x0020__x002d__x0020_City_x0020_of_x0020_Ingram" ma:index="35" nillable="true" ma:displayName="Firmex - City of Ingram" ma:format="Dropdown" ma:internalName="Firmex_x0020__x002d__x0020_City_x0020_of_x0020_Ingram">
      <xsd:simpleType>
        <xsd:union memberTypes="dms:Text">
          <xsd:simpleType>
            <xsd:restriction base="dms:Choice">
              <xsd:enumeration value="Ready"/>
              <xsd:enumeration value="Further Review"/>
              <xsd:enumeration value="Uploaded"/>
            </xsd:restriction>
          </xsd:simpleType>
        </xsd:union>
      </xsd:simpleType>
    </xsd:element>
    <xsd:element name="Notes_x0020__x002d__x0020_City_x0020_of_x0020_Ingram" ma:index="36" nillable="true" ma:displayName="Notes - City of Ingram" ma:internalName="Notes_x0020__x002d__x0020_City_x0020_of_x0020_Ingram">
      <xsd:simpleType>
        <xsd:restriction base="dms:Text">
          <xsd:maxLength value="50"/>
        </xsd:restriction>
      </xsd:simpleType>
    </xsd:element>
    <xsd:element name="Keyword_x002d_Kerr_x0020_County_x0020_CoC" ma:index="37" nillable="true" ma:displayName="Keyword-Kerr County CoC" ma:format="Dropdown" ma:internalName="Keyword_x002d_Kerr_x0020_County_x0020_CoC">
      <xsd:simpleType>
        <xsd:union memberTypes="dms:Text">
          <xsd:simpleType>
            <xsd:restriction base="dms:Choice">
              <xsd:enumeration value="Kerr County CoC"/>
            </xsd:restriction>
          </xsd:simpleType>
        </xsd:union>
      </xsd:simpleType>
    </xsd:element>
    <xsd:element name="To_x002f_From_x0020_Kerr_x0020_County_x0020_CoC" ma:index="38" nillable="true" ma:displayName="To/From Kerr County CoC" ma:format="Dropdown" ma:internalName="To_x002f_From_x0020_Kerr_x0020_County_x0020_CoC">
      <xsd:simpleType>
        <xsd:union memberTypes="dms:Text">
          <xsd:simpleType>
            <xsd:restriction base="dms:Choice">
              <xsd:enumeration value="To/From"/>
            </xsd:restriction>
          </xsd:simpleType>
        </xsd:union>
      </xsd:simpleType>
    </xsd:element>
    <xsd:element name="Legal_x0020_Review_x0020_Kerr_x0020_County_x0020_CoC" ma:index="39" nillable="true" ma:displayName="Legal Review Kerr County CoC" ma:format="Dropdown" ma:internalName="Legal_x0020_Review_x0020_Kerr_x0020_County_x0020_CoC">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 ma:index="40" nillable="true" ma:displayName="Priviledged Kerr County CoC" ma:format="Dropdown" ma:internalName="Priviledged">
      <xsd:simpleType>
        <xsd:union memberTypes="dms:Text">
          <xsd:simpleType>
            <xsd:restriction base="dms:Choice">
              <xsd:enumeration value="Yes"/>
              <xsd:enumeration value="No"/>
            </xsd:restriction>
          </xsd:simpleType>
        </xsd:union>
      </xsd:simpleType>
    </xsd:element>
    <xsd:element name="Firmex_x0020_Kerr_x0020_County_x0020_CoC" ma:index="41" nillable="true" ma:displayName="Firmex Kerr County CoC" ma:format="Dropdown" ma:internalName="Firmex_x0020_Kerr_x0020_County_x0020_CoC">
      <xsd:simpleType>
        <xsd:union memberTypes="dms:Text">
          <xsd:simpleType>
            <xsd:restriction base="dms:Choice">
              <xsd:enumeration value="Ready"/>
              <xsd:enumeration value="Further Review"/>
              <xsd:enumeration value="Uploaded"/>
            </xsd:restriction>
          </xsd:simpleType>
        </xsd:union>
      </xsd:simpleType>
    </xsd:element>
    <xsd:element name="Notes_x0020_Kerr_x0020_County_x0020_CoC" ma:index="42" nillable="true" ma:displayName="Notes Kerr County CoC" ma:internalName="Notes_x0020_Kerr_x0020_County_x0020_CoC">
      <xsd:simpleType>
        <xsd:restriction base="dms:Text">
          <xsd:maxLength value="50"/>
        </xsd:restriction>
      </xsd:simpleType>
    </xsd:element>
    <xsd:element name="Keyword_x0020__x002d__x0020_Kerr_x0020_County" ma:index="43" nillable="true" ma:displayName="Keyword - Kerr County" ma:format="Dropdown" ma:internalName="Keyword_x0020__x002d__x0020_Kerr_x0020_County">
      <xsd:simpleType>
        <xsd:union memberTypes="dms:Text">
          <xsd:simpleType>
            <xsd:restriction base="dms:Choice">
              <xsd:enumeration value="Kerr County"/>
            </xsd:restriction>
          </xsd:simpleType>
        </xsd:union>
      </xsd:simpleType>
    </xsd:element>
    <xsd:element name="To_x002f_From_x0020_Kerr_x0020_County" ma:index="44" nillable="true" ma:displayName="To/From Kerr County" ma:format="Dropdown" ma:internalName="To_x002f_From_x0020_Kerr_x0020_County">
      <xsd:simpleType>
        <xsd:union memberTypes="dms:Text">
          <xsd:simpleType>
            <xsd:restriction base="dms:Choice">
              <xsd:enumeration value="To/From"/>
            </xsd:restriction>
          </xsd:simpleType>
        </xsd:union>
      </xsd:simpleType>
    </xsd:element>
    <xsd:element name="Priviledged0" ma:index="45" nillable="true" ma:displayName="Priviledged Kerr County" ma:format="Dropdown" ma:internalName="Priviledged0">
      <xsd:simpleType>
        <xsd:union memberTypes="dms:Text">
          <xsd:simpleType>
            <xsd:restriction base="dms:Choice">
              <xsd:enumeration value="Yes"/>
              <xsd:enumeration value="No"/>
            </xsd:restriction>
          </xsd:simpleType>
        </xsd:union>
      </xsd:simpleType>
    </xsd:element>
    <xsd:element name="Legal_x0020_Review_x0020_Kerr_x0020_County" ma:index="46" nillable="true" ma:displayName="Legal Review Kerr County" ma:format="Dropdown" ma:internalName="Legal_x0020_Review_x0020_Kerr_x0020_County">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Firmex_x0020__x002d__x0020_Kerr_x0020_County" ma:index="47" nillable="true" ma:displayName="Firmex - Kerr County" ma:format="Dropdown" ma:internalName="Firmex_x0020__x002d__x0020_Kerr_x0020_County">
      <xsd:simpleType>
        <xsd:union memberTypes="dms:Text">
          <xsd:simpleType>
            <xsd:restriction base="dms:Choice">
              <xsd:enumeration value="Ready"/>
              <xsd:enumeration value="Further Review"/>
              <xsd:enumeration value="Uploaded"/>
            </xsd:restriction>
          </xsd:simpleType>
        </xsd:union>
      </xsd:simpleType>
    </xsd:element>
    <xsd:element name="Notes_x0020_Kerr_x0020_County" ma:index="48" nillable="true" ma:displayName="Notes Kerr County" ma:internalName="Notes_x0020_Kerr_x0020_County">
      <xsd:simpleType>
        <xsd:restriction base="dms:Text">
          <xsd:maxLength value="50"/>
        </xsd:restriction>
      </xsd:simpleType>
    </xsd:element>
    <xsd:element name="Keyword_x0020_Kimble_x0020_County" ma:index="49" nillable="true" ma:displayName="Keyword Kimble County" ma:format="Dropdown" ma:internalName="Keyword_x0020_Kimble_x0020_County">
      <xsd:simpleType>
        <xsd:union memberTypes="dms:Text">
          <xsd:simpleType>
            <xsd:restriction base="dms:Choice">
              <xsd:enumeration value="Kimble County"/>
            </xsd:restriction>
          </xsd:simpleType>
        </xsd:union>
      </xsd:simpleType>
    </xsd:element>
    <xsd:element name="Legal_x0020_Review_x0020_Kimble_x0020_County" ma:index="50" nillable="true" ma:displayName="Legal Review Kimble County" ma:format="Dropdown" ma:internalName="Legal_x0020_Review_x0020_Kimble_x0020_County">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_x0020_Kimble_x0020_County" ma:index="51" nillable="true" ma:displayName="Priviledged Kimble County" ma:format="Dropdown" ma:internalName="Priviledged_x0020_Kimble_x0020_County">
      <xsd:simpleType>
        <xsd:union memberTypes="dms:Text">
          <xsd:simpleType>
            <xsd:restriction base="dms:Choice">
              <xsd:enumeration value="Yes"/>
              <xsd:enumeration value="No"/>
            </xsd:restriction>
          </xsd:simpleType>
        </xsd:union>
      </xsd:simpleType>
    </xsd:element>
    <xsd:element name="Firmex_x0020_Kimble_x0020_County" ma:index="52" nillable="true" ma:displayName="Firmex Kimble County" ma:format="Dropdown" ma:internalName="Firmex_x0020_Kimble_x0020_County">
      <xsd:simpleType>
        <xsd:union memberTypes="dms:Text">
          <xsd:simpleType>
            <xsd:restriction base="dms:Choice">
              <xsd:enumeration value="Ready"/>
              <xsd:enumeration value="Further Review"/>
              <xsd:enumeration value="Uploaded"/>
            </xsd:restriction>
          </xsd:simpleType>
        </xsd:union>
      </xsd:simpleType>
    </xsd:element>
    <xsd:element name="Notes_x0020_Kimble_x0020_County" ma:index="53" nillable="true" ma:displayName="Notes Kimble County" ma:internalName="Notes_x0020_Kimble_x0020_County">
      <xsd:simpleType>
        <xsd:restriction base="dms:Text">
          <xsd:maxLength value="50"/>
        </xsd:restriction>
      </xsd:simpleType>
    </xsd:element>
    <xsd:element name="Keyword_x0020_Gillespie_x0020_County" ma:index="54" nillable="true" ma:displayName="Keyword Gillespie County" ma:format="Dropdown" ma:internalName="Keyword_x0020_Gillespie_x0020_County">
      <xsd:simpleType>
        <xsd:union memberTypes="dms:Text">
          <xsd:simpleType>
            <xsd:restriction base="dms:Choice">
              <xsd:enumeration value="Gillespie County"/>
            </xsd:restriction>
          </xsd:simpleType>
        </xsd:union>
      </xsd:simpleType>
    </xsd:element>
    <xsd:element name="To_x002f_From_x0020_Gillespie_x0020_County" ma:index="55" nillable="true" ma:displayName="To/From Gillespie County" ma:format="Dropdown" ma:internalName="To_x002f_From_x0020_Gillespie_x0020_County">
      <xsd:simpleType>
        <xsd:union memberTypes="dms:Text">
          <xsd:simpleType>
            <xsd:restriction base="dms:Choice">
              <xsd:enumeration value="To/From"/>
            </xsd:restriction>
          </xsd:simpleType>
        </xsd:union>
      </xsd:simpleType>
    </xsd:element>
    <xsd:element name="Legal_x0020_Review_x0020_Gillespie_x0020_County" ma:index="56" nillable="true" ma:displayName="Legal Review Gillespie County" ma:format="Dropdown" ma:internalName="Legal_x0020_Review_x0020_Gillespie_x0020_County">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_x0020_Gillespie_x0020_County" ma:index="57" nillable="true" ma:displayName="Priviledged Gillespie County" ma:format="Dropdown" ma:internalName="Priviledged_x0020_Gillespie_x0020_County">
      <xsd:simpleType>
        <xsd:union memberTypes="dms:Text">
          <xsd:simpleType>
            <xsd:restriction base="dms:Choice">
              <xsd:enumeration value="Yes"/>
              <xsd:enumeration value="No"/>
            </xsd:restriction>
          </xsd:simpleType>
        </xsd:union>
      </xsd:simpleType>
    </xsd:element>
    <xsd:element name="Firmex_x0020_Gillespie_x0020_County" ma:index="58" nillable="true" ma:displayName="Firmex Gillespie County" ma:format="Dropdown" ma:internalName="Firmex_x0020_Gillespie_x0020_County">
      <xsd:simpleType>
        <xsd:union memberTypes="dms:Text">
          <xsd:simpleType>
            <xsd:restriction base="dms:Choice">
              <xsd:enumeration value="Ready"/>
              <xsd:enumeration value="Further Review"/>
              <xsd:enumeration value="Uploaded"/>
            </xsd:restriction>
          </xsd:simpleType>
        </xsd:union>
      </xsd:simpleType>
    </xsd:element>
    <xsd:element name="Notes_x0020_Gillespie_x0020_County" ma:index="59" nillable="true" ma:displayName="Notes Gillespie County" ma:internalName="Notes_x0020_Gillespie_x0020_County">
      <xsd:simpleType>
        <xsd:restriction base="dms:Text">
          <xsd:maxLength value="50"/>
        </xsd:restriction>
      </xsd:simpleType>
    </xsd:element>
    <xsd:element name="Emails_x0020_Pipelines_refer_x0020_and_x0020_with" ma:index="60" nillable="true" ma:displayName="Keyword Pipelines" ma:format="Dropdown" ma:internalName="Emails_x0020_Pipelines_refer_x0020_and_x0020_with">
      <xsd:simpleType>
        <xsd:union memberTypes="dms:Text">
          <xsd:simpleType>
            <xsd:restriction base="dms:Choice">
              <xsd:enumeration value="pipelines"/>
            </xsd:restriction>
          </xsd:simpleType>
        </xsd:union>
      </xsd:simpleType>
    </xsd:element>
    <xsd:element name="Legal_x0020_Review_x0020_Pipelines" ma:index="61" nillable="true" ma:displayName="Legal Review Pipelines" ma:format="Dropdown" ma:internalName="Legal_x0020_Review_x0020_Pipelines">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_x0020_Pipelines" ma:index="62" nillable="true" ma:displayName="Priviledged Pipelines" ma:format="Dropdown" ma:internalName="Priviledged_x0020_Pipelines">
      <xsd:simpleType>
        <xsd:union memberTypes="dms:Text">
          <xsd:simpleType>
            <xsd:restriction base="dms:Choice">
              <xsd:enumeration value="Yes"/>
              <xsd:enumeration value="No"/>
            </xsd:restriction>
          </xsd:simpleType>
        </xsd:union>
      </xsd:simpleType>
    </xsd:element>
    <xsd:element name="Firmex_x0020_Pipelines" ma:index="63" nillable="true" ma:displayName="Firmex Pipelines" ma:format="Dropdown" ma:internalName="Firmex_x0020_Pipelines">
      <xsd:simpleType>
        <xsd:union memberTypes="dms:Text">
          <xsd:simpleType>
            <xsd:restriction base="dms:Choice">
              <xsd:enumeration value="Ready"/>
              <xsd:enumeration value="Further Review"/>
              <xsd:enumeration value="Uploaded"/>
            </xsd:restriction>
          </xsd:simpleType>
        </xsd:union>
      </xsd:simpleType>
    </xsd:element>
    <xsd:element name="Notes_x0020_Pipelines" ma:index="64" nillable="true" ma:displayName="Notes Pipelines" ma:internalName="Notes_x0020_Pipelines">
      <xsd:simpleType>
        <xsd:restriction base="dms:Text">
          <xsd:maxLength value="50"/>
        </xsd:restriction>
      </xsd:simpleType>
    </xsd:element>
    <xsd:element name="Keyword_x002d_City_x0020_of_x0020_Fredericksburg" ma:index="65" nillable="true" ma:displayName="Keyword-City of Fredericksburg" ma:format="Dropdown" ma:internalName="Keyword_x002d_City_x0020_of_x0020_Fredericksburg">
      <xsd:simpleType>
        <xsd:union memberTypes="dms:Text">
          <xsd:simpleType>
            <xsd:restriction base="dms:Choice">
              <xsd:enumeration value="City of Fredericksburg"/>
            </xsd:restriction>
          </xsd:simpleType>
        </xsd:union>
      </xsd:simpleType>
    </xsd:element>
    <xsd:element name="Legal_x0020_Review_x0020_Other_x0020_Munic_x002e_" ma:index="66" nillable="true" ma:displayName="Legal Review Other Munic." ma:format="Dropdown" ma:internalName="Legal_x0020_Review_x0020_Other_x0020_Munic_x002e_">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Firmex_x0020_Other_x0020_Munic_x002e_" ma:index="67" nillable="true" ma:displayName="Firmex Other Munic." ma:format="Dropdown" ma:internalName="Firmex_x0020_Other_x0020_Munic_x002e_">
      <xsd:simpleType>
        <xsd:union memberTypes="dms:Text">
          <xsd:simpleType>
            <xsd:restriction base="dms:Choice">
              <xsd:enumeration value="Ready"/>
              <xsd:enumeration value="Further Review"/>
              <xsd:enumeration value="Uploaded"/>
            </xsd:restriction>
          </xsd:simpleType>
        </xsd:union>
      </xsd:simpleType>
    </xsd:element>
    <xsd:element name="Priviledged_x0020_Other_x0020_Munic_x002e_" ma:index="68" nillable="true" ma:displayName="Priviledged Other Munic." ma:format="Dropdown" ma:internalName="Priviledged_x0020_Other_x0020_Munic_x002e_">
      <xsd:simpleType>
        <xsd:union memberTypes="dms:Text">
          <xsd:simpleType>
            <xsd:restriction base="dms:Choice">
              <xsd:enumeration value="Yes"/>
              <xsd:enumeration value="No"/>
            </xsd:restriction>
          </xsd:simpleType>
        </xsd:union>
      </xsd:simpleType>
    </xsd:element>
    <xsd:element name="Notes_x0020_Other_x0020_Munic" ma:index="69" nillable="true" ma:displayName="Notes Other Munic" ma:internalName="Notes_x0020_Other_x0020_Munic">
      <xsd:simpleType>
        <xsd:restriction base="dms:Text">
          <xsd:maxLength value="50"/>
        </xsd:restriction>
      </xsd:simpleType>
    </xsd:element>
    <xsd:element name="Keyword_x0020_Landowner" ma:index="70" nillable="true" ma:displayName="Keyword Landowner" ma:format="Dropdown" ma:internalName="Keyword_x0020_Landowner">
      <xsd:simpleType>
        <xsd:union memberTypes="dms:Text">
          <xsd:simpleType>
            <xsd:restriction base="dms:Choice">
              <xsd:enumeration value="Landowner"/>
            </xsd:restriction>
          </xsd:simpleType>
        </xsd:union>
      </xsd:simpleType>
    </xsd:element>
    <xsd:element name="Legal_x0020_Review_x0020_Landowner" ma:index="71" nillable="true" ma:displayName="Legal Review Landowner" ma:format="Dropdown" ma:internalName="Legal_x0020_Review_x0020_Landowner">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1" ma:index="72" nillable="true" ma:displayName="Priviledged Landowner" ma:format="Dropdown" ma:internalName="Priviledged1">
      <xsd:simpleType>
        <xsd:union memberTypes="dms:Text">
          <xsd:simpleType>
            <xsd:restriction base="dms:Choice">
              <xsd:enumeration value="Yes"/>
              <xsd:enumeration value="No"/>
            </xsd:restriction>
          </xsd:simpleType>
        </xsd:union>
      </xsd:simpleType>
    </xsd:element>
    <xsd:element name="Firmex_x0020_Landowner" ma:index="73" nillable="true" ma:displayName="Firmex Landowner" ma:format="Dropdown" ma:internalName="Firmex_x0020_Landowner">
      <xsd:simpleType>
        <xsd:union memberTypes="dms:Text">
          <xsd:simpleType>
            <xsd:restriction base="dms:Choice">
              <xsd:enumeration value="Ready"/>
              <xsd:enumeration value="Further Review"/>
              <xsd:enumeration value="Uploaded"/>
            </xsd:restriction>
          </xsd:simpleType>
        </xsd:union>
      </xsd:simpleType>
    </xsd:element>
    <xsd:element name="Notes_x0020_Landowner" ma:index="74" nillable="true" ma:displayName="Notes Landowner" ma:internalName="Notes_x0020_Landowner">
      <xsd:simpleType>
        <xsd:restriction base="dms:Text">
          <xsd:maxLength value="50"/>
        </xsd:restriction>
      </xsd:simpleType>
    </xsd:element>
    <xsd:element name="Keyword_x0020_PEC" ma:index="75" nillable="true" ma:displayName="Keyword PEC" ma:format="Dropdown" ma:internalName="Keyword_x0020_PEC">
      <xsd:simpleType>
        <xsd:union memberTypes="dms:Text">
          <xsd:simpleType>
            <xsd:restriction base="dms:Choice">
              <xsd:enumeration value="PEC"/>
            </xsd:restriction>
          </xsd:simpleType>
        </xsd:union>
      </xsd:simpleType>
    </xsd:element>
    <xsd:element name="Keyword_x0020_BEC" ma:index="76" nillable="true" ma:displayName="Keyword BEC" ma:format="Dropdown" ma:internalName="Keyword_x0020_BEC">
      <xsd:simpleType>
        <xsd:union memberTypes="dms:Text">
          <xsd:simpleType>
            <xsd:restriction base="dms:Choice">
              <xsd:enumeration value="Bandera Elec Coop"/>
            </xsd:restriction>
          </xsd:simpleType>
        </xsd:union>
      </xsd:simpleType>
    </xsd:element>
    <xsd:element name="Legal_x0020_Review_x0020_Other_x0020_Utilities" ma:index="77" nillable="true" ma:displayName="Legal Review Other Utilities" ma:format="Dropdown" ma:internalName="Legal_x0020_Review_x0020_Other_x0020_Utilities">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2" ma:index="78" nillable="true" ma:displayName="Priviledged Other Utilities" ma:format="Dropdown" ma:internalName="Priviledged2">
      <xsd:simpleType>
        <xsd:union memberTypes="dms:Text">
          <xsd:simpleType>
            <xsd:restriction base="dms:Choice">
              <xsd:enumeration value="Yes"/>
              <xsd:enumeration value="No"/>
            </xsd:restriction>
          </xsd:simpleType>
        </xsd:union>
      </xsd:simpleType>
    </xsd:element>
    <xsd:element name="Firmex_x0020_Other_x0020_Utilities" ma:index="79" nillable="true" ma:displayName="Firmex Other Utilities" ma:format="Dropdown" ma:internalName="Firmex_x0020_Other_x0020_Utilities">
      <xsd:simpleType>
        <xsd:union memberTypes="dms:Text">
          <xsd:simpleType>
            <xsd:restriction base="dms:Choice">
              <xsd:enumeration value="Ready"/>
              <xsd:enumeration value="Further Review"/>
              <xsd:enumeration value="Uploaded"/>
            </xsd:restriction>
          </xsd:simpleType>
        </xsd:union>
      </xsd:simpleType>
    </xsd:element>
    <xsd:element name="Notes_x0020_Other_x0020_Utilities" ma:index="80" nillable="true" ma:displayName="Notes Other Utilities" ma:internalName="Notes_x0020_Other_x0020_Utilities">
      <xsd:simpleType>
        <xsd:restriction base="dms:Text">
          <xsd:maxLength value="50"/>
        </xsd:restriction>
      </xsd:simpleType>
    </xsd:element>
    <xsd:element name="Keyword_x0020_Sub_x0020_Sites" ma:index="81" nillable="true" ma:displayName="Keyword Sub Sites" ma:format="Dropdown" ma:internalName="Keyword_x0020_Sub_x0020_Sites">
      <xsd:simpleType>
        <xsd:union memberTypes="dms:Text">
          <xsd:simpleType>
            <xsd:restriction base="dms:Choice">
              <xsd:enumeration value="Sub Sites"/>
            </xsd:restriction>
          </xsd:simpleType>
        </xsd:union>
      </xsd:simpleType>
    </xsd:element>
    <xsd:element name="Legal_x0020_Review_x0020_Sub_x0020_Sites" ma:index="82" nillable="true" ma:displayName="Legal Review Sub Sites" ma:format="Dropdown" ma:internalName="Legal_x0020_Review_x0020_Sub_x0020_Sites">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_x0020_Sub_x0020_Sites" ma:index="83" nillable="true" ma:displayName="Privileged Sub Sites" ma:format="Dropdown" ma:internalName="Priviledged_x0020_Sub_x0020_Sites">
      <xsd:simpleType>
        <xsd:union memberTypes="dms:Text">
          <xsd:simpleType>
            <xsd:restriction base="dms:Choice">
              <xsd:enumeration value="Yes"/>
              <xsd:enumeration value="No"/>
            </xsd:restriction>
          </xsd:simpleType>
        </xsd:union>
      </xsd:simpleType>
    </xsd:element>
    <xsd:element name="Firmex_x0020_Sub_x0020_Sites" ma:index="84" nillable="true" ma:displayName="Firmex Sub Sites" ma:format="Dropdown" ma:internalName="Firmex_x0020_Sub_x0020_Sites">
      <xsd:simpleType>
        <xsd:union memberTypes="dms:Text">
          <xsd:simpleType>
            <xsd:restriction base="dms:Choice">
              <xsd:enumeration value="Ready"/>
              <xsd:enumeration value="Further Review"/>
              <xsd:enumeration value="Uploaded"/>
            </xsd:restriction>
          </xsd:simpleType>
        </xsd:union>
      </xsd:simpleType>
    </xsd:element>
    <xsd:element name="Notes_x0020_Sub_x0020_Sites" ma:index="85" nillable="true" ma:displayName="Notes Sub Sites" ma:internalName="Notes_x0020_Sub_x0020_Sites">
      <xsd:simpleType>
        <xsd:restriction base="dms:Text">
          <xsd:maxLength value="50"/>
        </xsd:restriction>
      </xsd:simpleType>
    </xsd:element>
    <xsd:element name="Keyword_x0020_Agencies_x002f_Officials" ma:index="86" nillable="true" ma:displayName="Keyword Agencies/Officials" ma:format="Dropdown" ma:internalName="Keyword_x0020_Agencies_x002f_Officials">
      <xsd:simpleType>
        <xsd:union memberTypes="dms:Text">
          <xsd:simpleType>
            <xsd:restriction base="dms:Choice">
              <xsd:enumeration value="Agencies/Officials"/>
            </xsd:restriction>
          </xsd:simpleType>
        </xsd:union>
      </xsd:simpleType>
    </xsd:element>
    <xsd:element name="Legal_x0020_Review_x0020_Agencies_x002f_Officials" ma:index="87" nillable="true" ma:displayName="Legal Review Agencies/Officials" ma:format="Dropdown" ma:internalName="Legal_x0020_Review_x0020_Agencies_x002f_Officials">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Firmex_x0020_Agencies_x002f_Officials" ma:index="88" nillable="true" ma:displayName="Firmex Agencies/Officials" ma:format="Dropdown" ma:internalName="Firmex_x0020_Agencies_x002f_Officials">
      <xsd:simpleType>
        <xsd:union memberTypes="dms:Text">
          <xsd:simpleType>
            <xsd:restriction base="dms:Choice">
              <xsd:enumeration value="Ready"/>
              <xsd:enumeration value="Further Review"/>
              <xsd:enumeration value="Uploaded"/>
            </xsd:restriction>
          </xsd:simpleType>
        </xsd:union>
      </xsd:simpleType>
    </xsd:element>
    <xsd:element name="Priviledged_x0020_Agencies_x002f_Officials" ma:index="89" nillable="true" ma:displayName="Privileged Agencies/Officials" ma:format="Dropdown" ma:internalName="Priviledged_x0020_Agencies_x002f_Officials">
      <xsd:simpleType>
        <xsd:union memberTypes="dms:Text">
          <xsd:simpleType>
            <xsd:restriction base="dms:Choice">
              <xsd:enumeration value="Yes"/>
              <xsd:enumeration value="No"/>
            </xsd:restriction>
          </xsd:simpleType>
        </xsd:union>
      </xsd:simpleType>
    </xsd:element>
    <xsd:element name="Notes_x0020_Agencies_x002f_Officials" ma:index="90" nillable="true" ma:displayName="Notes Agencies/Officials" ma:internalName="Notes_x0020_Agencies_x002f_Officials">
      <xsd:simpleType>
        <xsd:restriction base="dms:Text">
          <xsd:maxLength value="50"/>
        </xsd:restriction>
      </xsd:simpleType>
    </xsd:element>
    <xsd:element name="Keyword_x0020_Costs" ma:index="91" nillable="true" ma:displayName="Keyword Costs" ma:description="Includes: costs estimates, process for preparing cost estimates, cost multiplier/factor, per-parcel overhead and cost model" ma:format="Dropdown" ma:internalName="Keyword_x0020_Costs">
      <xsd:simpleType>
        <xsd:union memberTypes="dms:Text">
          <xsd:simpleType>
            <xsd:restriction base="dms:Choice">
              <xsd:enumeration value="Costs"/>
            </xsd:restriction>
          </xsd:simpleType>
        </xsd:union>
      </xsd:simpleType>
    </xsd:element>
    <xsd:element name="Legal_x0020_Review_x0020_Costs" ma:index="92" nillable="true" ma:displayName="Legal Review Costs" ma:format="Dropdown" ma:internalName="Legal_x0020_Review_x0020_Costs">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_x0020_Costs" ma:index="93" nillable="true" ma:displayName="Privileged Costs" ma:format="Dropdown" ma:internalName="Priviledged_x0020_Costs">
      <xsd:simpleType>
        <xsd:union memberTypes="dms:Text">
          <xsd:simpleType>
            <xsd:restriction base="dms:Choice">
              <xsd:enumeration value="Yes"/>
              <xsd:enumeration value="No"/>
            </xsd:restriction>
          </xsd:simpleType>
        </xsd:union>
      </xsd:simpleType>
    </xsd:element>
    <xsd:element name="Firmex_x0020_Costs" ma:index="94" nillable="true" ma:displayName="Firmex Costs" ma:format="Dropdown" ma:internalName="Firmex_x0020_Costs">
      <xsd:simpleType>
        <xsd:union memberTypes="dms:Text">
          <xsd:simpleType>
            <xsd:restriction base="dms:Choice">
              <xsd:enumeration value="Ready"/>
              <xsd:enumeration value="Further Review"/>
              <xsd:enumeration value="Uploaded"/>
            </xsd:restriction>
          </xsd:simpleType>
        </xsd:union>
      </xsd:simpleType>
    </xsd:element>
    <xsd:element name="Notes_x0020_Costs" ma:index="95" nillable="true" ma:displayName="Notes Costs" ma:internalName="Notes_x0020_Costs">
      <xsd:simpleType>
        <xsd:restriction base="dms:Text">
          <xsd:maxLength value="50"/>
        </xsd:restriction>
      </xsd:simpleType>
    </xsd:element>
    <xsd:element name="Emails_x0020_EA_x002f_Routing_x0020_Directive" ma:index="96" nillable="true" ma:displayName="Keyword EA/Routing Directive" ma:format="Dropdown" ma:internalName="Emails_x0020_EA_x002f_Routing_x0020_Directive">
      <xsd:simpleType>
        <xsd:union memberTypes="dms:Text">
          <xsd:simpleType>
            <xsd:restriction base="dms:Choice">
              <xsd:enumeration value="EA/Routing Directive"/>
            </xsd:restriction>
          </xsd:simpleType>
        </xsd:union>
      </xsd:simpleType>
    </xsd:element>
    <xsd:element name="Legal_x0020_Review_x0020_EA_x002f_Routing_x0020_Directive" ma:index="97" nillable="true" ma:displayName="Legal Review EA/Routing Directive" ma:format="Dropdown" ma:internalName="Legal_x0020_Review_x0020_EA_x002f_Routing_x0020_Directive">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_x0020_EA_x002f_Routing_x0020_Directive" ma:index="98" nillable="true" ma:displayName="Priviledged EA/Routing Directive" ma:format="Dropdown" ma:internalName="Priviledged_x0020_EA_x002f_Routing_x0020_Directive">
      <xsd:simpleType>
        <xsd:union memberTypes="dms:Text">
          <xsd:simpleType>
            <xsd:restriction base="dms:Choice">
              <xsd:enumeration value="Yes"/>
              <xsd:enumeration value="No"/>
            </xsd:restriction>
          </xsd:simpleType>
        </xsd:union>
      </xsd:simpleType>
    </xsd:element>
    <xsd:element name="Firmex_x0020_EA_x002f_Routing_x0020_Directive" ma:index="99" nillable="true" ma:displayName="Firmex EA/Routing Directive" ma:format="Dropdown" ma:internalName="Firmex_x0020_EA_x002f_Routing_x0020_Directive">
      <xsd:simpleType>
        <xsd:union memberTypes="dms:Text">
          <xsd:simpleType>
            <xsd:restriction base="dms:Choice">
              <xsd:enumeration value="Ready"/>
              <xsd:enumeration value="Further Review"/>
              <xsd:enumeration value="Uploaded"/>
            </xsd:restriction>
          </xsd:simpleType>
        </xsd:union>
      </xsd:simpleType>
    </xsd:element>
    <xsd:element name="Notes_x0020_EA_x002f_Routing_x0020_Directive" ma:index="100" nillable="true" ma:displayName="Notes EA/Routing Directive" ma:internalName="Notes_x0020_EA_x002f_Routing_x0020_Directive">
      <xsd:simpleType>
        <xsd:restriction base="dms:Text">
          <xsd:maxLength value="50"/>
        </xsd:restriction>
      </xsd:simpleType>
    </xsd:element>
    <xsd:element name="Keyword_x0020_Questionnaire" ma:index="101" nillable="true" ma:displayName="Keyword Questionnaire" ma:format="Dropdown" ma:internalName="Keyword_x0020_Questionnaire">
      <xsd:simpleType>
        <xsd:union memberTypes="dms:Text">
          <xsd:simpleType>
            <xsd:restriction base="dms:Choice">
              <xsd:enumeration value="Questionnaire"/>
            </xsd:restriction>
          </xsd:simpleType>
        </xsd:union>
      </xsd:simpleType>
    </xsd:element>
    <xsd:element name="Legal_x0020_Review0" ma:index="102" nillable="true" ma:displayName="Legal Review Questionnaire" ma:format="Dropdown" ma:internalName="Legal_x0020_Review0">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3" ma:index="103" nillable="true" ma:displayName="Priviledged Questionnaire" ma:format="Dropdown" ma:internalName="Priviledged3">
      <xsd:simpleType>
        <xsd:union memberTypes="dms:Text">
          <xsd:simpleType>
            <xsd:restriction base="dms:Choice">
              <xsd:enumeration value="Yes"/>
              <xsd:enumeration value="No"/>
            </xsd:restriction>
          </xsd:simpleType>
        </xsd:union>
      </xsd:simpleType>
    </xsd:element>
    <xsd:element name="Firmex_x0020_Questionnaires" ma:index="104" nillable="true" ma:displayName="Firmex Questionnaires" ma:format="Dropdown" ma:internalName="Firmex_x0020_Questionnaires">
      <xsd:simpleType>
        <xsd:union memberTypes="dms:Text">
          <xsd:simpleType>
            <xsd:restriction base="dms:Choice">
              <xsd:enumeration value="Ready"/>
              <xsd:enumeration value="Further Review"/>
              <xsd:enumeration value="Uploaded"/>
            </xsd:restriction>
          </xsd:simpleType>
        </xsd:union>
      </xsd:simpleType>
    </xsd:element>
    <xsd:element name="Notes1" ma:index="105" nillable="true" ma:displayName="Notes Questionnaire" ma:internalName="Notes1">
      <xsd:simpleType>
        <xsd:restriction base="dms:Text">
          <xsd:maxLength value="50"/>
        </xsd:restriction>
      </xsd:simpleType>
    </xsd:element>
    <xsd:element name="Keyword_x0020_Environmental" ma:index="106" nillable="true" ma:displayName="Keyword Environmental" ma:format="Dropdown" ma:internalName="Keyword_x0020_Environmental">
      <xsd:simpleType>
        <xsd:union memberTypes="dms:Text">
          <xsd:simpleType>
            <xsd:restriction base="dms:Choice">
              <xsd:enumeration value="Environmental"/>
            </xsd:restriction>
          </xsd:simpleType>
        </xsd:union>
      </xsd:simpleType>
    </xsd:element>
    <xsd:element name="Legal_x0020_Review_x0020_Environmental" ma:index="107" nillable="true" ma:displayName="Legal Review Environmental" ma:format="Dropdown" ma:internalName="Legal_x0020_Review_x0020_Environmental">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_x0020_Environmental" ma:index="108" nillable="true" ma:displayName="Priviledged Environmental" ma:format="Dropdown" ma:internalName="Priviledged_x0020_Environmental">
      <xsd:simpleType>
        <xsd:union memberTypes="dms:Text">
          <xsd:simpleType>
            <xsd:restriction base="dms:Choice">
              <xsd:enumeration value="Yes"/>
              <xsd:enumeration value="No"/>
            </xsd:restriction>
          </xsd:simpleType>
        </xsd:union>
      </xsd:simpleType>
    </xsd:element>
    <xsd:element name="Firmex_x0020_Environmental" ma:index="109" nillable="true" ma:displayName="Firmex Environmental" ma:format="Dropdown" ma:internalName="Firmex_x0020_Environmental">
      <xsd:simpleType>
        <xsd:union memberTypes="dms:Text">
          <xsd:simpleType>
            <xsd:restriction base="dms:Choice">
              <xsd:enumeration value="Ready"/>
              <xsd:enumeration value="Further Review"/>
              <xsd:enumeration value="Uploaded"/>
            </xsd:restriction>
          </xsd:simpleType>
        </xsd:union>
      </xsd:simpleType>
    </xsd:element>
    <xsd:element name="Notes_x0020_Environmental" ma:index="110" nillable="true" ma:displayName="Notes Environmental" ma:internalName="Notes_x0020_Environmental">
      <xsd:simpleType>
        <xsd:restriction base="dms:Text">
          <xsd:maxLength value="50"/>
        </xsd:restriction>
      </xsd:simpleType>
    </xsd:element>
    <xsd:element name="gnvl" ma:index="111" nillable="true" ma:displayName="Notes" ma:internalName="gnvl">
      <xsd:simpleType>
        <xsd:restriction base="dms:Text"/>
      </xsd:simpleType>
    </xsd:element>
    <xsd:element name="Keyword_x0020_Project_x0020_Need" ma:index="112" nillable="true" ma:displayName="Keyword Project Need+" ma:description="includes feasibility, alternatives, components of project, docs demonstrating need" ma:format="Dropdown" ma:internalName="Keyword_x0020_Project_x0020_Need">
      <xsd:simpleType>
        <xsd:union memberTypes="dms:Text">
          <xsd:simpleType>
            <xsd:restriction base="dms:Choice">
              <xsd:enumeration value="Project Need"/>
            </xsd:restriction>
          </xsd:simpleType>
        </xsd:union>
      </xsd:simpleType>
    </xsd:element>
    <xsd:element name="Folders" ma:index="113" nillable="true" ma:displayName="Folders" ma:format="Dropdown" ma:internalName="Folders">
      <xsd:simpleType>
        <xsd:restriction base="dms:Choice">
          <xsd:enumeration value="1 CCN Application"/>
          <xsd:enumeration value="Archaeology"/>
          <xsd:enumeration value="Communications"/>
        </xsd:restriction>
      </xsd:simpleType>
    </xsd:element>
    <xsd:element name="Keyword_x0020_Practice" ma:index="120" nillable="true" ma:displayName="Keyword Practice" ma:format="Dropdown" ma:internalName="Keyword_x0020_Practice">
      <xsd:simpleType>
        <xsd:union memberTypes="dms:Text">
          <xsd:simpleType>
            <xsd:restriction base="dms:Choice">
              <xsd:enumeration value="Practice"/>
            </xsd:restriction>
          </xsd:simpleType>
        </xsd:union>
      </xsd:simpleType>
    </xsd:element>
    <xsd:element name="Legal_x0020_Review_x0020_Practice" ma:index="121" nillable="true" ma:displayName="Legal Review Practice" ma:format="Dropdown" ma:internalName="Legal_x0020_Review_x0020_Practice">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4" ma:index="122" nillable="true" ma:displayName="Priviledged Practice" ma:format="Dropdown" ma:internalName="Priviledged4">
      <xsd:simpleType>
        <xsd:union memberTypes="dms:Text">
          <xsd:simpleType>
            <xsd:restriction base="dms:Choice">
              <xsd:enumeration value="Yes"/>
              <xsd:enumeration value="No"/>
            </xsd:restriction>
          </xsd:simpleType>
        </xsd:union>
      </xsd:simpleType>
    </xsd:element>
    <xsd:element name="Firmex_x0020_Practice" ma:index="123" nillable="true" ma:displayName="Firmex Practice" ma:format="Dropdown" ma:internalName="Firmex_x0020_Practice">
      <xsd:simpleType>
        <xsd:union memberTypes="dms:Text">
          <xsd:simpleType>
            <xsd:restriction base="dms:Choice">
              <xsd:enumeration value="Ready"/>
              <xsd:enumeration value="Further Review"/>
              <xsd:enumeration value="Uploaded"/>
            </xsd:restriction>
          </xsd:simpleType>
        </xsd:union>
      </xsd:simpleType>
    </xsd:element>
    <xsd:element name="Notes_x0020_Practice" ma:index="124" nillable="true" ma:displayName="Notes Practice" ma:internalName="Notes_x0020_Practice">
      <xsd:simpleType>
        <xsd:restriction base="dms:Text">
          <xsd:maxLength value="255"/>
        </xsd:restriction>
      </xsd:simpleType>
    </xsd:element>
    <xsd:element name="Keyword_x0020_Practice_x0020_2" ma:index="125" nillable="true" ma:displayName="Keyword Practice 2" ma:format="Dropdown" ma:internalName="Keyword_x0020_Practice_x0020_2">
      <xsd:simpleType>
        <xsd:union memberTypes="dms:Text">
          <xsd:simpleType>
            <xsd:restriction base="dms:Choice">
              <xsd:enumeration value="practice 2"/>
            </xsd:restriction>
          </xsd:simpleType>
        </xsd:union>
      </xsd:simpleType>
    </xsd:element>
    <xsd:element name="Legal_x0020_Review_x0020_Practice_x0020_2" ma:index="126" nillable="true" ma:displayName="Legal Review Practice 2" ma:format="Dropdown" ma:internalName="Legal_x0020_Review_x0020_Practice_x0020_2">
      <xsd:simpleType>
        <xsd:union memberTypes="dms:Text">
          <xsd:simpleType>
            <xsd:restriction base="dms:Choice">
              <xsd:enumeration value="Responsive"/>
              <xsd:enumeration value="Non-Responsive"/>
              <xsd:enumeration value="Partial"/>
              <xsd:enumeration value="Verification Required"/>
            </xsd:restriction>
          </xsd:simpleType>
        </xsd:union>
      </xsd:simpleType>
    </xsd:element>
    <xsd:element name="Priviledged_x0020_Practice_x0020_2" ma:index="127" nillable="true" ma:displayName="Priviledged Practice 2" ma:format="Dropdown" ma:internalName="Priviledged_x0020_Practice_x0020_2">
      <xsd:simpleType>
        <xsd:union memberTypes="dms:Text">
          <xsd:simpleType>
            <xsd:restriction base="dms:Choice">
              <xsd:enumeration value="Yes"/>
              <xsd:enumeration value="No"/>
            </xsd:restriction>
          </xsd:simpleType>
        </xsd:union>
      </xsd:simpleType>
    </xsd:element>
    <xsd:element name="Firmex_x0020_Practice_x0020_2" ma:index="128" nillable="true" ma:displayName="Firmex Practice 2" ma:format="Dropdown" ma:internalName="Firmex_x0020_Practice_x0020_2">
      <xsd:simpleType>
        <xsd:union memberTypes="dms:Text">
          <xsd:simpleType>
            <xsd:restriction base="dms:Choice">
              <xsd:enumeration value="Ready"/>
              <xsd:enumeration value="Further Review"/>
              <xsd:enumeration value="Uploaded"/>
            </xsd:restriction>
          </xsd:simpleType>
        </xsd:union>
      </xsd:simpleType>
    </xsd:element>
    <xsd:element name="Notes_x0020_Practice_x0020_2" ma:index="129" nillable="true" ma:displayName="Notes Practice 2" ma:internalName="Notes_x0020_Practice_x0020_2">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eyword_x0020__x002d__x0020_City_x0020_of_x0020_Ingram xmlns="05403773-3f8a-4159-a264-f6fcc4a17103" xsi:nil="true"/>
    <Firmex_x0020_Kerr_x0020_County_x0020_CoC xmlns="05403773-3f8a-4159-a264-f6fcc4a17103" xsi:nil="true"/>
    <Firmex_x0020_Pipelines xmlns="05403773-3f8a-4159-a264-f6fcc4a17103" xsi:nil="true"/>
    <Legal_x0020_Review_x0020_Landowner xmlns="05403773-3f8a-4159-a264-f6fcc4a17103" xsi:nil="true"/>
    <Notes_x0020_Agencies_x002f_Officials xmlns="05403773-3f8a-4159-a264-f6fcc4a17103" xsi:nil="true"/>
    <Keyword_x0020_Practice xmlns="05403773-3f8a-4159-a264-f6fcc4a17103" xsi:nil="true"/>
    <Legal_x0020_Review_x0020_KPUB xmlns="05403773-3f8a-4159-a264-f6fcc4a17103" xsi:nil="true"/>
    <Priviledge xmlns="05403773-3f8a-4159-a264-f6fcc4a17103" xsi:nil="true"/>
    <Legal_x0020_Review_City_x0020_of_x0020_Kerrville xmlns="05403773-3f8a-4159-a264-f6fcc4a17103" xsi:nil="true"/>
    <Priviledged0 xmlns="05403773-3f8a-4159-a264-f6fcc4a17103" xsi:nil="true"/>
    <Priviledged_x0020_Kimble_x0020_County xmlns="05403773-3f8a-4159-a264-f6fcc4a17103" xsi:nil="true"/>
    <Emails_x0020_Pipelines_refer_x0020_and_x0020_with xmlns="05403773-3f8a-4159-a264-f6fcc4a17103" xsi:nil="true"/>
    <Keyword_x002d_City_x0020_of_x0020_Fredericksburg xmlns="05403773-3f8a-4159-a264-f6fcc4a17103" xsi:nil="true"/>
    <Firmex_x0020_Agencies_x002f_Officials xmlns="05403773-3f8a-4159-a264-f6fcc4a17103" xsi:nil="true"/>
    <Notes_x0020_Costs xmlns="05403773-3f8a-4159-a264-f6fcc4a17103" xsi:nil="true"/>
    <Firmex_x0020_Questionnaires xmlns="05403773-3f8a-4159-a264-f6fcc4a17103" xsi:nil="true"/>
    <Firmex_x0020_KPUB xmlns="05403773-3f8a-4159-a264-f6fcc4a17103" xsi:nil="true"/>
    <To_x002f_From_x0020_City_x0020_of_x0020_Harper xmlns="05403773-3f8a-4159-a264-f6fcc4a17103" xsi:nil="true"/>
    <Legal_x0020_Review_x0020_Kerr_x0020_County xmlns="05403773-3f8a-4159-a264-f6fcc4a17103" xsi:nil="true"/>
    <Keyword_x0020_Kimble_x0020_County xmlns="05403773-3f8a-4159-a264-f6fcc4a17103" xsi:nil="true"/>
    <Firmex_x0020_Other_x0020_Utilities xmlns="05403773-3f8a-4159-a264-f6fcc4a17103" xsi:nil="true"/>
    <Notes1 xmlns="05403773-3f8a-4159-a264-f6fcc4a17103" xsi:nil="true"/>
    <Notes_x0020_Pipelines xmlns="05403773-3f8a-4159-a264-f6fcc4a17103" xsi:nil="true"/>
    <Firmex_x0020_Landowner xmlns="05403773-3f8a-4159-a264-f6fcc4a17103" xsi:nil="true"/>
    <Priviledged_x0020_Agencies_x002f_Officials xmlns="05403773-3f8a-4159-a264-f6fcc4a17103" xsi:nil="true"/>
    <To_x002f_From_x0020_CTEC xmlns="05403773-3f8a-4159-a264-f6fcc4a17103" xsi:nil="true"/>
    <Keyword_x0020_2 xmlns="05403773-3f8a-4159-a264-f6fcc4a17103" xsi:nil="true"/>
    <Notes_x0020_2 xmlns="05403773-3f8a-4159-a264-f6fcc4a17103" xsi:nil="true"/>
    <Notes_x0020__x002d__x0020_City_x0020_of_x0020_Ingram xmlns="05403773-3f8a-4159-a264-f6fcc4a17103" xsi:nil="true"/>
    <Priviledged_x0020_Gillespie_x0020_County xmlns="05403773-3f8a-4159-a264-f6fcc4a17103" xsi:nil="true"/>
    <Notes_x0020_Other_x0020_Utilities xmlns="05403773-3f8a-4159-a264-f6fcc4a17103" xsi:nil="true"/>
    <Legal_x0020_Review_x0020_Sub_x0020_Sites xmlns="05403773-3f8a-4159-a264-f6fcc4a17103" xsi:nil="true"/>
    <Keyword_x0020_Agencies_x002f_Officials xmlns="05403773-3f8a-4159-a264-f6fcc4a17103" xsi:nil="true"/>
    <Legal_x0020_Review_x0020_Practice_x0020_2 xmlns="05403773-3f8a-4159-a264-f6fcc4a17103" xsi:nil="true"/>
    <Keyword_x002d_Kerr_x0020_County_x0020_CoC xmlns="05403773-3f8a-4159-a264-f6fcc4a17103" xsi:nil="true"/>
    <Priviledged xmlns="05403773-3f8a-4159-a264-f6fcc4a17103" xsi:nil="true"/>
    <Legal_x0020_Review_x0020_Other_x0020_Utilities xmlns="05403773-3f8a-4159-a264-f6fcc4a17103" xsi:nil="true"/>
    <Keyword_x0020_Costs xmlns="05403773-3f8a-4159-a264-f6fcc4a17103" xsi:nil="true"/>
    <Priviledged3 xmlns="05403773-3f8a-4159-a264-f6fcc4a17103" xsi:nil="true"/>
    <Privileged_x0020__x002d__x0020_ERCOT xmlns="05403773-3f8a-4159-a264-f6fcc4a17103" xsi:nil="true"/>
    <Firmex_x0020__x002d__x0020_City_x0020_of_x0020_Ingram xmlns="05403773-3f8a-4159-a264-f6fcc4a17103" xsi:nil="true"/>
    <Legal_x0020_Review_x0020_Gillespie_x0020_County xmlns="05403773-3f8a-4159-a264-f6fcc4a17103" xsi:nil="true"/>
    <Legal_x0020_Review_x0020_Agencies_x002f_Officials xmlns="05403773-3f8a-4159-a264-f6fcc4a17103" xsi:nil="true"/>
    <Emails_x0020_EA_x002f_Routing_x0020_Directive xmlns="05403773-3f8a-4159-a264-f6fcc4a17103" xsi:nil="true"/>
    <Keyword_x0020_1 xmlns="05403773-3f8a-4159-a264-f6fcc4a17103" xsi:nil="true"/>
    <To_x002f_From_x0020_City_x0020_of_x0020_Kerrville xmlns="05403773-3f8a-4159-a264-f6fcc4a17103" xsi:nil="true"/>
    <Legal_x0020_Review_x0020_Kimble_x0020_County xmlns="05403773-3f8a-4159-a264-f6fcc4a17103" xsi:nil="true"/>
    <Notes_x0020_Other_x0020_Munic xmlns="05403773-3f8a-4159-a264-f6fcc4a17103" xsi:nil="true"/>
    <Keyword_x0020_Landowner xmlns="05403773-3f8a-4159-a264-f6fcc4a17103" xsi:nil="true"/>
    <Firmex_x0020_2 xmlns="05403773-3f8a-4159-a264-f6fcc4a17103" xsi:nil="true"/>
    <Keyword_x0020__x002d__x0020_City_x0020_of_x0020_Harper xmlns="05403773-3f8a-4159-a264-f6fcc4a17103" xsi:nil="true"/>
    <Priviledged_x0020_Pipelines xmlns="05403773-3f8a-4159-a264-f6fcc4a17103" xsi:nil="true"/>
    <Notes_x0020_EA_x002f_Routing_x0020_Directive xmlns="05403773-3f8a-4159-a264-f6fcc4a17103" xsi:nil="true"/>
    <Notes_x0020_Practice xmlns="05403773-3f8a-4159-a264-f6fcc4a17103" xsi:nil="true"/>
    <Legal_x0020_Review_x0020__x002d__x0020_City_x0020_of_x0020_Ingram xmlns="05403773-3f8a-4159-a264-f6fcc4a17103" xsi:nil="true"/>
    <To_x002f_From_x0020_Kerr_x0020_County_x0020_CoC xmlns="05403773-3f8a-4159-a264-f6fcc4a17103" xsi:nil="true"/>
    <Firmex_x0020_Gillespie_x0020_County xmlns="05403773-3f8a-4159-a264-f6fcc4a17103" xsi:nil="true"/>
    <Keyword_x0020_PEC xmlns="05403773-3f8a-4159-a264-f6fcc4a17103" xsi:nil="true"/>
    <Priviledged2 xmlns="05403773-3f8a-4159-a264-f6fcc4a17103" xsi:nil="true"/>
    <Legal_x0020_Review0 xmlns="05403773-3f8a-4159-a264-f6fcc4a17103" xsi:nil="true"/>
    <Notes_x0020__x002d__x0020_City_x0020_of_x0020_Firmex xmlns="05403773-3f8a-4159-a264-f6fcc4a17103" xsi:nil="true"/>
    <To_x002f_From_x0020_City_x0020_of_x0020_Ingram xmlns="05403773-3f8a-4159-a264-f6fcc4a17103" xsi:nil="true"/>
    <Notes_x0020_Kimble_x0020_County xmlns="05403773-3f8a-4159-a264-f6fcc4a17103" xsi:nil="true"/>
    <Legal_x0020_Review_x0020_Other_x0020_Munic_x002e_ xmlns="05403773-3f8a-4159-a264-f6fcc4a17103" xsi:nil="true"/>
    <Legal_x0020_Review_x0020_Practice xmlns="05403773-3f8a-4159-a264-f6fcc4a17103" xsi:nil="true"/>
    <Legal_x0020_Review_x0020_2 xmlns="05403773-3f8a-4159-a264-f6fcc4a17103" xsi:nil="true"/>
    <Keyword_City_x0020_of_x0020_Kerrville xmlns="05403773-3f8a-4159-a264-f6fcc4a17103" xsi:nil="true"/>
    <Priviledged_x0020__x002d__x0020_City_x0020_of_x0020_Ingram xmlns="05403773-3f8a-4159-a264-f6fcc4a17103" xsi:nil="true"/>
    <Keyword_x0020__x002d__x0020_Kerr_x0020_County xmlns="05403773-3f8a-4159-a264-f6fcc4a17103" xsi:nil="true"/>
    <Firmex_x0020_EA_x002f_Routing_x0020_Directive xmlns="05403773-3f8a-4159-a264-f6fcc4a17103" xsi:nil="true"/>
    <Priviledged_x0020_Environmental xmlns="05403773-3f8a-4159-a264-f6fcc4a17103" xsi:nil="true"/>
    <Keyword_x0020_Project_x0020_Need xmlns="05403773-3f8a-4159-a264-f6fcc4a17103" xsi:nil="true"/>
    <To_x002f_From_x0020_ERCOT xmlns="05403773-3f8a-4159-a264-f6fcc4a17103" xsi:nil="true"/>
    <Keyword_x0020_KPUB xmlns="05403773-3f8a-4159-a264-f6fcc4a17103" xsi:nil="true"/>
    <Notes_x0020_KPUB xmlns="05403773-3f8a-4159-a264-f6fcc4a17103" xsi:nil="true"/>
    <Legal_x0020_Review_x0020_Costs xmlns="05403773-3f8a-4159-a264-f6fcc4a17103" xsi:nil="true"/>
    <Legal_x0020_Review_x0020_EA_x002f_Routing_x0020_Directive xmlns="05403773-3f8a-4159-a264-f6fcc4a17103" xsi:nil="true"/>
    <Keyword_x0020_Environmental xmlns="05403773-3f8a-4159-a264-f6fcc4a17103" xsi:nil="true"/>
    <Firmex_x0020__x002d__x0020_City_x0020_of_x0020_Kerrville xmlns="05403773-3f8a-4159-a264-f6fcc4a17103" xsi:nil="true"/>
    <Notes_x0020_Kerr_x0020_County xmlns="05403773-3f8a-4159-a264-f6fcc4a17103" xsi:nil="true"/>
    <Priviledged_x0020_Other_x0020_Munic_x002e_ xmlns="05403773-3f8a-4159-a264-f6fcc4a17103" xsi:nil="true"/>
    <Priviledged_x0020_Costs xmlns="05403773-3f8a-4159-a264-f6fcc4a17103" xsi:nil="true"/>
    <Firmex_x0020_Environmental xmlns="05403773-3f8a-4159-a264-f6fcc4a17103" xsi:nil="true"/>
    <Notes_x0020_Practice_x0020_2 xmlns="05403773-3f8a-4159-a264-f6fcc4a17103" xsi:nil="true"/>
    <Legal_x0020_Review_x0020_Kerr_x0020_County_x0020_CoC xmlns="05403773-3f8a-4159-a264-f6fcc4a17103" xsi:nil="true"/>
    <Keyword_x0020_Gillespie_x0020_County xmlns="05403773-3f8a-4159-a264-f6fcc4a17103" xsi:nil="true"/>
    <To_x002f_From_x0020_Gillespie_x0020_County xmlns="05403773-3f8a-4159-a264-f6fcc4a17103" xsi:nil="true"/>
    <Legal_x0020_Review_x0020_Pipelines xmlns="05403773-3f8a-4159-a264-f6fcc4a17103" xsi:nil="true"/>
    <Notes_x0020_Landowner xmlns="05403773-3f8a-4159-a264-f6fcc4a17103" xsi:nil="true"/>
    <Keyword_x0020_BEC xmlns="05403773-3f8a-4159-a264-f6fcc4a17103" xsi:nil="true"/>
    <Firmex_x0020_Sub_x0020_Sites xmlns="05403773-3f8a-4159-a264-f6fcc4a17103" xsi:nil="true"/>
    <Priviledged_x0020_EA_x002f_Routing_x0020_Directive xmlns="05403773-3f8a-4159-a264-f6fcc4a17103" xsi:nil="true"/>
    <Keyword_x0020_Questionnaire xmlns="05403773-3f8a-4159-a264-f6fcc4a17103" xsi:nil="true"/>
    <To_x002f_From_x0020_KPUB xmlns="05403773-3f8a-4159-a264-f6fcc4a17103" xsi:nil="true"/>
    <Firmex_x0020__x002d__x0020_City_x0020_of_x0020_Harper xmlns="05403773-3f8a-4159-a264-f6fcc4a17103" xsi:nil="true"/>
    <Firmex_x0020_Kimble_x0020_County xmlns="05403773-3f8a-4159-a264-f6fcc4a17103" xsi:nil="true"/>
    <Priviledged_x0020_Sub_x0020_Sites xmlns="05403773-3f8a-4159-a264-f6fcc4a17103" xsi:nil="true"/>
    <Notes_x0020_Environmental xmlns="05403773-3f8a-4159-a264-f6fcc4a17103" xsi:nil="true"/>
    <Legal_x0020_Review xmlns="05403773-3f8a-4159-a264-f6fcc4a17103" xsi:nil="true"/>
    <Priviledged_x0020__x002d__x0020_CTEC xmlns="05403773-3f8a-4159-a264-f6fcc4a17103" xsi:nil="true"/>
    <Legal_x0020_Review_x0020_City_x0020_of_x0020_Harper xmlns="05403773-3f8a-4159-a264-f6fcc4a17103" xsi:nil="true"/>
    <Notes_x0020_Kerr_x0020_County_x0020_CoC xmlns="05403773-3f8a-4159-a264-f6fcc4a17103" xsi:nil="true"/>
    <To_x002f_From_x0020_Kerr_x0020_County xmlns="05403773-3f8a-4159-a264-f6fcc4a17103" xsi:nil="true"/>
    <Firmex_x0020_Other_x0020_Munic_x002e_ xmlns="05403773-3f8a-4159-a264-f6fcc4a17103" xsi:nil="true"/>
    <Priviledged1 xmlns="05403773-3f8a-4159-a264-f6fcc4a17103" xsi:nil="true"/>
    <Legal_x0020_Review_x0020_Environmental xmlns="05403773-3f8a-4159-a264-f6fcc4a17103" xsi:nil="true"/>
    <Priviledged4 xmlns="05403773-3f8a-4159-a264-f6fcc4a17103" xsi:nil="true"/>
    <Firmex_x0020_Practice xmlns="05403773-3f8a-4159-a264-f6fcc4a17103" xsi:nil="true"/>
    <Priviledged_x0020_Practice_x0020_2 xmlns="05403773-3f8a-4159-a264-f6fcc4a17103" xsi:nil="true"/>
    <Firmex xmlns="05403773-3f8a-4159-a264-f6fcc4a17103" xsi:nil="true"/>
    <Notes0 xmlns="05403773-3f8a-4159-a264-f6fcc4a17103" xsi:nil="true"/>
    <Priviledged_x0020__x002d__x0020_City_x0020_of_x0020_Kerrville xmlns="05403773-3f8a-4159-a264-f6fcc4a17103" xsi:nil="true"/>
    <gnvl xmlns="05403773-3f8a-4159-a264-f6fcc4a17103" xsi:nil="true"/>
    <Keyword_x0020_Practice_x0020_2 xmlns="05403773-3f8a-4159-a264-f6fcc4a17103" xsi:nil="true"/>
    <Priviledged_x0020__x002d__x0020_City_x0020_of_x0020_Harper xmlns="05403773-3f8a-4159-a264-f6fcc4a17103" xsi:nil="true"/>
    <Firmex_x0020__x002d__x0020_Kerr_x0020_County xmlns="05403773-3f8a-4159-a264-f6fcc4a17103" xsi:nil="true"/>
    <Notes_x0020_Gillespie_x0020_County xmlns="05403773-3f8a-4159-a264-f6fcc4a17103" xsi:nil="true"/>
    <Keyword_x0020_Sub_x0020_Sites xmlns="05403773-3f8a-4159-a264-f6fcc4a17103" xsi:nil="true"/>
    <Notes_x0020_Sub_x0020_Sites xmlns="05403773-3f8a-4159-a264-f6fcc4a17103" xsi:nil="true"/>
    <Firmex_x0020_Costs xmlns="05403773-3f8a-4159-a264-f6fcc4a17103" xsi:nil="true"/>
    <Folders xmlns="05403773-3f8a-4159-a264-f6fcc4a17103" xsi:nil="true"/>
    <Firmex_x0020_Practice_x0020_2 xmlns="05403773-3f8a-4159-a264-f6fcc4a17103" xsi:nil="true"/>
  </documentManagement>
</p:properties>
</file>

<file path=customXml/itemProps1.xml><?xml version="1.0" encoding="utf-8"?>
<ds:datastoreItem xmlns:ds="http://schemas.openxmlformats.org/officeDocument/2006/customXml" ds:itemID="{DAB35535-9497-40D6-BCF0-2864BC657F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03773-3f8a-4159-a264-f6fcc4a171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1C04B3-2569-405F-A863-E47BA83AA2A4}">
  <ds:schemaRefs>
    <ds:schemaRef ds:uri="http://schemas.microsoft.com/sharepoint/v3/contenttype/forms"/>
  </ds:schemaRefs>
</ds:datastoreItem>
</file>

<file path=customXml/itemProps3.xml><?xml version="1.0" encoding="utf-8"?>
<ds:datastoreItem xmlns:ds="http://schemas.openxmlformats.org/officeDocument/2006/customXml" ds:itemID="{64CE24F2-3803-4AF1-B9A4-BAFE03C46C56}">
  <ds:schemaRefs>
    <ds:schemaRef ds:uri="http://schemas.microsoft.com/office/2006/documentManagement/types"/>
    <ds:schemaRef ds:uri="http://purl.org/dc/dcmitype/"/>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05403773-3f8a-4159-a264-f6fcc4a17103"/>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BCA-1</vt:lpstr>
      <vt:lpstr>BCA-2</vt:lpstr>
      <vt:lpstr>BCA-3</vt:lpstr>
      <vt:lpstr>Costs</vt:lpstr>
      <vt:lpstr>'BCA-1'!Print_Area</vt:lpstr>
      <vt:lpstr>'BCA-3'!Print_Area</vt:lpstr>
      <vt:lpstr>'BCA-1'!Print_Titles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2006-09-16T00:00:00Z</dcterms:created>
  <dcterms:modified xsi:type="dcterms:W3CDTF">2021-03-12T17:18:11Z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0x010100246ACECC5FA5654E8543C55BD0F5F922</vt:lpwstr>
  </property>
  <property fmtid="{D5CDD505-2E9C-101B-9397-08002B2CF9AE}" pid="3" name="{A44787D4-0540-4523-9961-78E4036D8C6D}">
    <vt:lpwstr>{D26900E7-CA83-4E3C-B74B-F5DD7ADB9A7E}</vt:lpwstr>
  </property>
</Properties>
</file>